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48225E99-AFC1-4102-A818-94BA0D68DD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'DC37'!$A$1:$L$61</definedName>
    <definedName name="_xlnm.Print_Area" localSheetId="11">'DC38'!$A$1:$L$61</definedName>
    <definedName name="_xlnm.Print_Area" localSheetId="17">'DC39'!$A$1:$L$61</definedName>
    <definedName name="_xlnm.Print_Area" localSheetId="21">'DC40'!$A$1:$L$61</definedName>
    <definedName name="_xlnm.Print_Area" localSheetId="0">'NW371'!$A$1:$L$61</definedName>
    <definedName name="_xlnm.Print_Area" localSheetId="1">'NW372'!$A$1:$L$61</definedName>
    <definedName name="_xlnm.Print_Area" localSheetId="2">'NW373'!$A$1:$L$61</definedName>
    <definedName name="_xlnm.Print_Area" localSheetId="3">'NW374'!$A$1:$L$61</definedName>
    <definedName name="_xlnm.Print_Area" localSheetId="4">'NW375'!$A$1:$L$61</definedName>
    <definedName name="_xlnm.Print_Area" localSheetId="6">'NW381'!$A$1:$L$61</definedName>
    <definedName name="_xlnm.Print_Area" localSheetId="7">'NW382'!$A$1:$L$61</definedName>
    <definedName name="_xlnm.Print_Area" localSheetId="8">'NW383'!$A$1:$L$61</definedName>
    <definedName name="_xlnm.Print_Area" localSheetId="9">'NW384'!$A$1:$L$61</definedName>
    <definedName name="_xlnm.Print_Area" localSheetId="10">'NW385'!$A$1:$L$61</definedName>
    <definedName name="_xlnm.Print_Area" localSheetId="12">'NW392'!$A$1:$L$61</definedName>
    <definedName name="_xlnm.Print_Area" localSheetId="13">'NW393'!$A$1:$L$61</definedName>
    <definedName name="_xlnm.Print_Area" localSheetId="14">'NW394'!$A$1:$L$61</definedName>
    <definedName name="_xlnm.Print_Area" localSheetId="15">'NW396'!$A$1:$L$61</definedName>
    <definedName name="_xlnm.Print_Area" localSheetId="16">'NW397'!$A$1:$L$61</definedName>
    <definedName name="_xlnm.Print_Area" localSheetId="18">'NW403'!$A$1:$L$61</definedName>
    <definedName name="_xlnm.Print_Area" localSheetId="19">'NW404'!$A$1:$L$61</definedName>
    <definedName name="_xlnm.Print_Area" localSheetId="20">'NW405'!$A$1:$L$61</definedName>
    <definedName name="_xlnm.Print_Area" localSheetId="22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D44" i="2"/>
  <c r="L43" i="2"/>
  <c r="L44" i="2" s="1"/>
  <c r="K43" i="2"/>
  <c r="K44" i="2" s="1"/>
  <c r="J43" i="2"/>
  <c r="J44" i="2" s="1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J26" i="2" s="1"/>
  <c r="I25" i="2"/>
  <c r="I26" i="2" s="1"/>
  <c r="H25" i="2"/>
  <c r="H26" i="2" s="1"/>
  <c r="G25" i="2"/>
  <c r="G26" i="2" s="1"/>
  <c r="F25" i="2"/>
  <c r="E25" i="2"/>
  <c r="D25" i="2"/>
  <c r="C25" i="2"/>
  <c r="L13" i="2"/>
  <c r="K13" i="2"/>
  <c r="J13" i="2"/>
  <c r="I13" i="2"/>
  <c r="H13" i="2"/>
  <c r="G13" i="2"/>
  <c r="F13" i="2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D44" i="3" s="1"/>
  <c r="C43" i="3"/>
  <c r="C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G26" i="3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J26" i="3" s="1"/>
  <c r="I13" i="3"/>
  <c r="H13" i="3"/>
  <c r="H26" i="3" s="1"/>
  <c r="G13" i="3"/>
  <c r="F13" i="3"/>
  <c r="F26" i="3" s="1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D44" i="4"/>
  <c r="L43" i="4"/>
  <c r="L44" i="4" s="1"/>
  <c r="K43" i="4"/>
  <c r="K44" i="4" s="1"/>
  <c r="J43" i="4"/>
  <c r="J44" i="4" s="1"/>
  <c r="I43" i="4"/>
  <c r="I44" i="4" s="1"/>
  <c r="H43" i="4"/>
  <c r="G43" i="4"/>
  <c r="F43" i="4"/>
  <c r="E43" i="4"/>
  <c r="D43" i="4"/>
  <c r="C43" i="4"/>
  <c r="C44" i="4" s="1"/>
  <c r="L37" i="4"/>
  <c r="K37" i="4"/>
  <c r="J37" i="4"/>
  <c r="I37" i="4"/>
  <c r="H37" i="4"/>
  <c r="G37" i="4"/>
  <c r="G44" i="4" s="1"/>
  <c r="F37" i="4"/>
  <c r="F44" i="4" s="1"/>
  <c r="E37" i="4"/>
  <c r="E44" i="4" s="1"/>
  <c r="D37" i="4"/>
  <c r="C37" i="4"/>
  <c r="H26" i="4"/>
  <c r="G26" i="4"/>
  <c r="G45" i="4" s="1"/>
  <c r="L25" i="4"/>
  <c r="K25" i="4"/>
  <c r="J25" i="4"/>
  <c r="J26" i="4" s="1"/>
  <c r="J45" i="4" s="1"/>
  <c r="I25" i="4"/>
  <c r="I26" i="4" s="1"/>
  <c r="H25" i="4"/>
  <c r="G25" i="4"/>
  <c r="F25" i="4"/>
  <c r="E25" i="4"/>
  <c r="D25" i="4"/>
  <c r="C25" i="4"/>
  <c r="L13" i="4"/>
  <c r="K13" i="4"/>
  <c r="J13" i="4"/>
  <c r="I13" i="4"/>
  <c r="H13" i="4"/>
  <c r="G13" i="4"/>
  <c r="F13" i="4"/>
  <c r="F26" i="4" s="1"/>
  <c r="E13" i="4"/>
  <c r="E26" i="4" s="1"/>
  <c r="D13" i="4"/>
  <c r="C13" i="4"/>
  <c r="C26" i="4" s="1"/>
  <c r="L50" i="5"/>
  <c r="K50" i="5"/>
  <c r="J50" i="5"/>
  <c r="I50" i="5"/>
  <c r="H50" i="5"/>
  <c r="G50" i="5"/>
  <c r="F50" i="5"/>
  <c r="E50" i="5"/>
  <c r="D50" i="5"/>
  <c r="C50" i="5"/>
  <c r="L44" i="5"/>
  <c r="L43" i="5"/>
  <c r="K43" i="5"/>
  <c r="J43" i="5"/>
  <c r="I43" i="5"/>
  <c r="H43" i="5"/>
  <c r="G43" i="5"/>
  <c r="F43" i="5"/>
  <c r="E43" i="5"/>
  <c r="D43" i="5"/>
  <c r="C43" i="5"/>
  <c r="C44" i="5" s="1"/>
  <c r="L37" i="5"/>
  <c r="K37" i="5"/>
  <c r="J37" i="5"/>
  <c r="J44" i="5" s="1"/>
  <c r="I37" i="5"/>
  <c r="I44" i="5" s="1"/>
  <c r="H37" i="5"/>
  <c r="G37" i="5"/>
  <c r="F37" i="5"/>
  <c r="E37" i="5"/>
  <c r="D37" i="5"/>
  <c r="D44" i="5" s="1"/>
  <c r="C37" i="5"/>
  <c r="L25" i="5"/>
  <c r="K25" i="5"/>
  <c r="J25" i="5"/>
  <c r="I25" i="5"/>
  <c r="I26" i="5" s="1"/>
  <c r="H25" i="5"/>
  <c r="H26" i="5" s="1"/>
  <c r="G25" i="5"/>
  <c r="G26" i="5" s="1"/>
  <c r="F25" i="5"/>
  <c r="E25" i="5"/>
  <c r="D25" i="5"/>
  <c r="C25" i="5"/>
  <c r="L13" i="5"/>
  <c r="L26" i="5" s="1"/>
  <c r="K13" i="5"/>
  <c r="K26" i="5" s="1"/>
  <c r="J13" i="5"/>
  <c r="J26" i="5" s="1"/>
  <c r="J45" i="5" s="1"/>
  <c r="I13" i="5"/>
  <c r="H13" i="5"/>
  <c r="G13" i="5"/>
  <c r="F13" i="5"/>
  <c r="E13" i="5"/>
  <c r="E26" i="5" s="1"/>
  <c r="D13" i="5"/>
  <c r="C13" i="5"/>
  <c r="L50" i="6"/>
  <c r="K50" i="6"/>
  <c r="J50" i="6"/>
  <c r="I50" i="6"/>
  <c r="H50" i="6"/>
  <c r="G50" i="6"/>
  <c r="F50" i="6"/>
  <c r="E50" i="6"/>
  <c r="D50" i="6"/>
  <c r="C50" i="6"/>
  <c r="J44" i="6"/>
  <c r="I44" i="6"/>
  <c r="D44" i="6"/>
  <c r="L43" i="6"/>
  <c r="L44" i="6" s="1"/>
  <c r="K43" i="6"/>
  <c r="J43" i="6"/>
  <c r="I43" i="6"/>
  <c r="H43" i="6"/>
  <c r="G43" i="6"/>
  <c r="F43" i="6"/>
  <c r="E43" i="6"/>
  <c r="D43" i="6"/>
  <c r="C43" i="6"/>
  <c r="L37" i="6"/>
  <c r="K37" i="6"/>
  <c r="J37" i="6"/>
  <c r="I37" i="6"/>
  <c r="H37" i="6"/>
  <c r="H44" i="6" s="1"/>
  <c r="G37" i="6"/>
  <c r="F37" i="6"/>
  <c r="F44" i="6" s="1"/>
  <c r="E37" i="6"/>
  <c r="E44" i="6" s="1"/>
  <c r="D37" i="6"/>
  <c r="C37" i="6"/>
  <c r="J26" i="6"/>
  <c r="J45" i="6" s="1"/>
  <c r="G26" i="6"/>
  <c r="L25" i="6"/>
  <c r="K25" i="6"/>
  <c r="J25" i="6"/>
  <c r="I25" i="6"/>
  <c r="H25" i="6"/>
  <c r="H26" i="6" s="1"/>
  <c r="H45" i="6" s="1"/>
  <c r="G25" i="6"/>
  <c r="F25" i="6"/>
  <c r="E25" i="6"/>
  <c r="D25" i="6"/>
  <c r="C25" i="6"/>
  <c r="L13" i="6"/>
  <c r="L26" i="6" s="1"/>
  <c r="K13" i="6"/>
  <c r="K26" i="6" s="1"/>
  <c r="J13" i="6"/>
  <c r="I13" i="6"/>
  <c r="H13" i="6"/>
  <c r="G13" i="6"/>
  <c r="F13" i="6"/>
  <c r="F26" i="6" s="1"/>
  <c r="E13" i="6"/>
  <c r="E26" i="6" s="1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L44" i="7" s="1"/>
  <c r="K43" i="7"/>
  <c r="K44" i="7" s="1"/>
  <c r="J43" i="7"/>
  <c r="J44" i="7" s="1"/>
  <c r="I43" i="7"/>
  <c r="I44" i="7" s="1"/>
  <c r="H43" i="7"/>
  <c r="G43" i="7"/>
  <c r="F43" i="7"/>
  <c r="E43" i="7"/>
  <c r="D43" i="7"/>
  <c r="D44" i="7" s="1"/>
  <c r="C43" i="7"/>
  <c r="C44" i="7" s="1"/>
  <c r="L37" i="7"/>
  <c r="K37" i="7"/>
  <c r="J37" i="7"/>
  <c r="I37" i="7"/>
  <c r="H37" i="7"/>
  <c r="H44" i="7" s="1"/>
  <c r="G37" i="7"/>
  <c r="F37" i="7"/>
  <c r="E37" i="7"/>
  <c r="D37" i="7"/>
  <c r="C37" i="7"/>
  <c r="L25" i="7"/>
  <c r="K25" i="7"/>
  <c r="J25" i="7"/>
  <c r="J26" i="7" s="1"/>
  <c r="I25" i="7"/>
  <c r="H25" i="7"/>
  <c r="H26" i="7" s="1"/>
  <c r="G25" i="7"/>
  <c r="G26" i="7" s="1"/>
  <c r="F25" i="7"/>
  <c r="E25" i="7"/>
  <c r="D25" i="7"/>
  <c r="C25" i="7"/>
  <c r="L13" i="7"/>
  <c r="K13" i="7"/>
  <c r="J13" i="7"/>
  <c r="I13" i="7"/>
  <c r="H13" i="7"/>
  <c r="G13" i="7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L44" i="8"/>
  <c r="L43" i="8"/>
  <c r="K43" i="8"/>
  <c r="K44" i="8" s="1"/>
  <c r="J43" i="8"/>
  <c r="I43" i="8"/>
  <c r="H43" i="8"/>
  <c r="G43" i="8"/>
  <c r="F43" i="8"/>
  <c r="E43" i="8"/>
  <c r="D43" i="8"/>
  <c r="C43" i="8"/>
  <c r="C44" i="8" s="1"/>
  <c r="L37" i="8"/>
  <c r="K37" i="8"/>
  <c r="J37" i="8"/>
  <c r="I37" i="8"/>
  <c r="H37" i="8"/>
  <c r="G37" i="8"/>
  <c r="G44" i="8" s="1"/>
  <c r="F37" i="8"/>
  <c r="F44" i="8" s="1"/>
  <c r="E37" i="8"/>
  <c r="E44" i="8" s="1"/>
  <c r="D37" i="8"/>
  <c r="D44" i="8" s="1"/>
  <c r="C37" i="8"/>
  <c r="L25" i="8"/>
  <c r="K25" i="8"/>
  <c r="J25" i="8"/>
  <c r="I25" i="8"/>
  <c r="I26" i="8" s="1"/>
  <c r="H25" i="8"/>
  <c r="G25" i="8"/>
  <c r="F25" i="8"/>
  <c r="E25" i="8"/>
  <c r="D25" i="8"/>
  <c r="C25" i="8"/>
  <c r="L13" i="8"/>
  <c r="K13" i="8"/>
  <c r="J13" i="8"/>
  <c r="I13" i="8"/>
  <c r="H13" i="8"/>
  <c r="G13" i="8"/>
  <c r="F13" i="8"/>
  <c r="E13" i="8"/>
  <c r="E26" i="8" s="1"/>
  <c r="D13" i="8"/>
  <c r="C13" i="8"/>
  <c r="L50" i="9"/>
  <c r="K50" i="9"/>
  <c r="J50" i="9"/>
  <c r="I50" i="9"/>
  <c r="H50" i="9"/>
  <c r="G50" i="9"/>
  <c r="F50" i="9"/>
  <c r="E50" i="9"/>
  <c r="D50" i="9"/>
  <c r="C50" i="9"/>
  <c r="D44" i="9"/>
  <c r="L43" i="9"/>
  <c r="L44" i="9" s="1"/>
  <c r="K43" i="9"/>
  <c r="J43" i="9"/>
  <c r="I43" i="9"/>
  <c r="H43" i="9"/>
  <c r="G43" i="9"/>
  <c r="F43" i="9"/>
  <c r="E43" i="9"/>
  <c r="D43" i="9"/>
  <c r="C43" i="9"/>
  <c r="L37" i="9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K13" i="9"/>
  <c r="K26" i="9" s="1"/>
  <c r="J13" i="9"/>
  <c r="J26" i="9" s="1"/>
  <c r="J45" i="9" s="1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D44" i="10" s="1"/>
  <c r="C43" i="10"/>
  <c r="L37" i="10"/>
  <c r="K37" i="10"/>
  <c r="J37" i="10"/>
  <c r="I37" i="10"/>
  <c r="H37" i="10"/>
  <c r="G37" i="10"/>
  <c r="F37" i="10"/>
  <c r="E37" i="10"/>
  <c r="D37" i="10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J13" i="10"/>
  <c r="I13" i="10"/>
  <c r="H13" i="10"/>
  <c r="G13" i="10"/>
  <c r="F13" i="10"/>
  <c r="E13" i="10"/>
  <c r="D13" i="10"/>
  <c r="C13" i="10"/>
  <c r="L50" i="11"/>
  <c r="K50" i="11"/>
  <c r="J50" i="11"/>
  <c r="I50" i="11"/>
  <c r="H50" i="11"/>
  <c r="G50" i="11"/>
  <c r="F50" i="11"/>
  <c r="E50" i="11"/>
  <c r="D50" i="11"/>
  <c r="C50" i="11"/>
  <c r="I44" i="11"/>
  <c r="D44" i="11"/>
  <c r="L43" i="11"/>
  <c r="L44" i="11" s="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J26" i="11"/>
  <c r="J45" i="11" s="1"/>
  <c r="G26" i="11"/>
  <c r="G45" i="11" s="1"/>
  <c r="L25" i="11"/>
  <c r="K25" i="11"/>
  <c r="J25" i="11"/>
  <c r="I25" i="11"/>
  <c r="H25" i="11"/>
  <c r="G25" i="11"/>
  <c r="F25" i="11"/>
  <c r="E25" i="11"/>
  <c r="D25" i="11"/>
  <c r="C25" i="11"/>
  <c r="L13" i="11"/>
  <c r="K13" i="11"/>
  <c r="K26" i="11" s="1"/>
  <c r="J13" i="11"/>
  <c r="I13" i="11"/>
  <c r="I26" i="11" s="1"/>
  <c r="H13" i="11"/>
  <c r="H26" i="11" s="1"/>
  <c r="H45" i="11" s="1"/>
  <c r="G13" i="11"/>
  <c r="F13" i="11"/>
  <c r="F26" i="11" s="1"/>
  <c r="E13" i="11"/>
  <c r="E26" i="11" s="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D44" i="12" s="1"/>
  <c r="C43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D37" i="12"/>
  <c r="C37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D44" i="13"/>
  <c r="L43" i="13"/>
  <c r="L44" i="13" s="1"/>
  <c r="K43" i="13"/>
  <c r="J43" i="13"/>
  <c r="I43" i="13"/>
  <c r="I44" i="13" s="1"/>
  <c r="H43" i="13"/>
  <c r="G43" i="13"/>
  <c r="F43" i="13"/>
  <c r="E43" i="13"/>
  <c r="D43" i="13"/>
  <c r="C43" i="13"/>
  <c r="L37" i="13"/>
  <c r="K37" i="13"/>
  <c r="J37" i="13"/>
  <c r="I37" i="13"/>
  <c r="H37" i="13"/>
  <c r="G37" i="13"/>
  <c r="F37" i="13"/>
  <c r="F44" i="13" s="1"/>
  <c r="E37" i="13"/>
  <c r="E44" i="13" s="1"/>
  <c r="D37" i="13"/>
  <c r="C37" i="13"/>
  <c r="C44" i="13" s="1"/>
  <c r="L25" i="13"/>
  <c r="K25" i="13"/>
  <c r="J25" i="13"/>
  <c r="J26" i="13" s="1"/>
  <c r="I25" i="13"/>
  <c r="H25" i="13"/>
  <c r="G25" i="13"/>
  <c r="G26" i="13" s="1"/>
  <c r="F25" i="13"/>
  <c r="E25" i="13"/>
  <c r="D25" i="13"/>
  <c r="C25" i="13"/>
  <c r="L13" i="13"/>
  <c r="K13" i="13"/>
  <c r="J13" i="13"/>
  <c r="I13" i="13"/>
  <c r="H13" i="13"/>
  <c r="G13" i="13"/>
  <c r="F13" i="13"/>
  <c r="F26" i="13" s="1"/>
  <c r="F45" i="13" s="1"/>
  <c r="E13" i="13"/>
  <c r="E26" i="13" s="1"/>
  <c r="E45" i="13" s="1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D44" i="14" s="1"/>
  <c r="C43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L50" i="15"/>
  <c r="K50" i="15"/>
  <c r="J50" i="15"/>
  <c r="I50" i="15"/>
  <c r="H50" i="15"/>
  <c r="G50" i="15"/>
  <c r="F50" i="15"/>
  <c r="E50" i="15"/>
  <c r="D50" i="15"/>
  <c r="C50" i="15"/>
  <c r="D44" i="15"/>
  <c r="L43" i="15"/>
  <c r="L44" i="15" s="1"/>
  <c r="K43" i="15"/>
  <c r="J43" i="15"/>
  <c r="I43" i="15"/>
  <c r="I44" i="15" s="1"/>
  <c r="H43" i="15"/>
  <c r="G43" i="15"/>
  <c r="F43" i="15"/>
  <c r="E43" i="15"/>
  <c r="D43" i="15"/>
  <c r="C43" i="15"/>
  <c r="L37" i="15"/>
  <c r="K37" i="15"/>
  <c r="J37" i="15"/>
  <c r="I37" i="15"/>
  <c r="H37" i="15"/>
  <c r="G37" i="15"/>
  <c r="F37" i="15"/>
  <c r="E37" i="15"/>
  <c r="E44" i="15" s="1"/>
  <c r="D37" i="15"/>
  <c r="C37" i="15"/>
  <c r="C44" i="15" s="1"/>
  <c r="L25" i="15"/>
  <c r="K25" i="15"/>
  <c r="J25" i="15"/>
  <c r="J26" i="15" s="1"/>
  <c r="I25" i="15"/>
  <c r="H25" i="15"/>
  <c r="G25" i="15"/>
  <c r="G26" i="15" s="1"/>
  <c r="F25" i="15"/>
  <c r="E25" i="15"/>
  <c r="D25" i="15"/>
  <c r="C25" i="15"/>
  <c r="L13" i="15"/>
  <c r="K13" i="15"/>
  <c r="J13" i="15"/>
  <c r="I13" i="15"/>
  <c r="H13" i="15"/>
  <c r="G13" i="15"/>
  <c r="F13" i="15"/>
  <c r="E13" i="15"/>
  <c r="E26" i="15" s="1"/>
  <c r="E45" i="15" s="1"/>
  <c r="D13" i="15"/>
  <c r="D26" i="15" s="1"/>
  <c r="C13" i="15"/>
  <c r="C26" i="15" s="1"/>
  <c r="C45" i="15" s="1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D44" i="16" s="1"/>
  <c r="C43" i="16"/>
  <c r="L37" i="16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L25" i="16"/>
  <c r="K25" i="16"/>
  <c r="J25" i="16"/>
  <c r="I25" i="16"/>
  <c r="H25" i="16"/>
  <c r="G25" i="16"/>
  <c r="F25" i="16"/>
  <c r="E25" i="16"/>
  <c r="D25" i="16"/>
  <c r="C25" i="16"/>
  <c r="L13" i="16"/>
  <c r="K13" i="16"/>
  <c r="J13" i="16"/>
  <c r="I13" i="16"/>
  <c r="H13" i="16"/>
  <c r="G13" i="16"/>
  <c r="G26" i="16" s="1"/>
  <c r="F13" i="16"/>
  <c r="F26" i="16" s="1"/>
  <c r="E13" i="16"/>
  <c r="E26" i="16" s="1"/>
  <c r="D13" i="16"/>
  <c r="C13" i="16"/>
  <c r="L50" i="17"/>
  <c r="K50" i="17"/>
  <c r="J50" i="17"/>
  <c r="I50" i="17"/>
  <c r="H50" i="17"/>
  <c r="G50" i="17"/>
  <c r="F50" i="17"/>
  <c r="E50" i="17"/>
  <c r="D50" i="17"/>
  <c r="C50" i="17"/>
  <c r="D44" i="17"/>
  <c r="L43" i="17"/>
  <c r="L44" i="17" s="1"/>
  <c r="K43" i="17"/>
  <c r="J43" i="17"/>
  <c r="I43" i="17"/>
  <c r="H43" i="17"/>
  <c r="G43" i="17"/>
  <c r="F43" i="17"/>
  <c r="E43" i="17"/>
  <c r="D43" i="17"/>
  <c r="C43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L25" i="17"/>
  <c r="K25" i="17"/>
  <c r="J25" i="17"/>
  <c r="I25" i="17"/>
  <c r="H25" i="17"/>
  <c r="G25" i="17"/>
  <c r="F25" i="17"/>
  <c r="E25" i="17"/>
  <c r="D25" i="17"/>
  <c r="C25" i="17"/>
  <c r="L13" i="17"/>
  <c r="K13" i="17"/>
  <c r="K26" i="17" s="1"/>
  <c r="K45" i="17" s="1"/>
  <c r="J13" i="17"/>
  <c r="J26" i="17" s="1"/>
  <c r="J45" i="17" s="1"/>
  <c r="I13" i="17"/>
  <c r="I26" i="17" s="1"/>
  <c r="H13" i="17"/>
  <c r="H26" i="17" s="1"/>
  <c r="G13" i="17"/>
  <c r="G26" i="17" s="1"/>
  <c r="F13" i="17"/>
  <c r="E13" i="17"/>
  <c r="E26" i="17" s="1"/>
  <c r="D13" i="17"/>
  <c r="D26" i="17" s="1"/>
  <c r="C13" i="17"/>
  <c r="C26" i="17" s="1"/>
  <c r="C45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J37" i="18"/>
  <c r="I37" i="18"/>
  <c r="H37" i="18"/>
  <c r="G37" i="18"/>
  <c r="F37" i="18"/>
  <c r="E37" i="18"/>
  <c r="D37" i="18"/>
  <c r="D44" i="18" s="1"/>
  <c r="C37" i="18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L45" i="18" s="1"/>
  <c r="K13" i="18"/>
  <c r="K26" i="18" s="1"/>
  <c r="J13" i="18"/>
  <c r="I13" i="18"/>
  <c r="H13" i="18"/>
  <c r="G13" i="18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G44" i="19"/>
  <c r="F44" i="19"/>
  <c r="L43" i="19"/>
  <c r="K43" i="19"/>
  <c r="J43" i="19"/>
  <c r="I43" i="19"/>
  <c r="H43" i="19"/>
  <c r="G43" i="19"/>
  <c r="F43" i="19"/>
  <c r="E43" i="19"/>
  <c r="D43" i="19"/>
  <c r="C43" i="19"/>
  <c r="L37" i="19"/>
  <c r="K37" i="19"/>
  <c r="J37" i="19"/>
  <c r="I37" i="19"/>
  <c r="I44" i="19" s="1"/>
  <c r="H37" i="19"/>
  <c r="G37" i="19"/>
  <c r="F37" i="19"/>
  <c r="E37" i="19"/>
  <c r="E44" i="19" s="1"/>
  <c r="D37" i="19"/>
  <c r="D44" i="19" s="1"/>
  <c r="C37" i="19"/>
  <c r="C44" i="19" s="1"/>
  <c r="L26" i="19"/>
  <c r="L25" i="19"/>
  <c r="K25" i="19"/>
  <c r="J25" i="19"/>
  <c r="I25" i="19"/>
  <c r="H25" i="19"/>
  <c r="G25" i="19"/>
  <c r="F25" i="19"/>
  <c r="E25" i="19"/>
  <c r="D25" i="19"/>
  <c r="C25" i="19"/>
  <c r="C26" i="19" s="1"/>
  <c r="L13" i="19"/>
  <c r="K13" i="19"/>
  <c r="K26" i="19" s="1"/>
  <c r="J13" i="19"/>
  <c r="J26" i="19" s="1"/>
  <c r="I13" i="19"/>
  <c r="I26" i="19" s="1"/>
  <c r="I45" i="19" s="1"/>
  <c r="H13" i="19"/>
  <c r="H26" i="19" s="1"/>
  <c r="G13" i="19"/>
  <c r="G26" i="19" s="1"/>
  <c r="F13" i="19"/>
  <c r="E13" i="19"/>
  <c r="E26" i="19" s="1"/>
  <c r="D13" i="19"/>
  <c r="D26" i="19" s="1"/>
  <c r="D45" i="19" s="1"/>
  <c r="C13" i="19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H44" i="20" s="1"/>
  <c r="G43" i="20"/>
  <c r="G44" i="20" s="1"/>
  <c r="F43" i="20"/>
  <c r="E43" i="20"/>
  <c r="D43" i="20"/>
  <c r="C43" i="20"/>
  <c r="L37" i="20"/>
  <c r="K37" i="20"/>
  <c r="J37" i="20"/>
  <c r="I37" i="20"/>
  <c r="H37" i="20"/>
  <c r="G37" i="20"/>
  <c r="F37" i="20"/>
  <c r="E37" i="20"/>
  <c r="D37" i="20"/>
  <c r="C37" i="20"/>
  <c r="L25" i="20"/>
  <c r="K25" i="20"/>
  <c r="J25" i="20"/>
  <c r="I25" i="20"/>
  <c r="H25" i="20"/>
  <c r="G25" i="20"/>
  <c r="F25" i="20"/>
  <c r="F26" i="20" s="1"/>
  <c r="E25" i="20"/>
  <c r="E26" i="20" s="1"/>
  <c r="D25" i="20"/>
  <c r="D26" i="20" s="1"/>
  <c r="C25" i="20"/>
  <c r="C26" i="20" s="1"/>
  <c r="L13" i="20"/>
  <c r="K13" i="20"/>
  <c r="J13" i="20"/>
  <c r="I13" i="20"/>
  <c r="H13" i="20"/>
  <c r="G13" i="20"/>
  <c r="F13" i="20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F44" i="21"/>
  <c r="E44" i="21"/>
  <c r="L43" i="21"/>
  <c r="K43" i="21"/>
  <c r="J43" i="21"/>
  <c r="I43" i="21"/>
  <c r="H43" i="21"/>
  <c r="G43" i="21"/>
  <c r="F43" i="21"/>
  <c r="E43" i="21"/>
  <c r="D43" i="21"/>
  <c r="C43" i="21"/>
  <c r="L37" i="21"/>
  <c r="L44" i="21" s="1"/>
  <c r="K37" i="21"/>
  <c r="K44" i="21" s="1"/>
  <c r="J37" i="21"/>
  <c r="J44" i="21" s="1"/>
  <c r="I37" i="21"/>
  <c r="I44" i="21" s="1"/>
  <c r="H37" i="21"/>
  <c r="G37" i="21"/>
  <c r="F37" i="21"/>
  <c r="E37" i="21"/>
  <c r="D37" i="21"/>
  <c r="D44" i="21" s="1"/>
  <c r="C37" i="21"/>
  <c r="C44" i="21" s="1"/>
  <c r="L26" i="21"/>
  <c r="L45" i="21" s="1"/>
  <c r="K26" i="21"/>
  <c r="K45" i="21" s="1"/>
  <c r="L25" i="21"/>
  <c r="K25" i="21"/>
  <c r="J25" i="21"/>
  <c r="I25" i="21"/>
  <c r="H25" i="21"/>
  <c r="G25" i="21"/>
  <c r="F25" i="21"/>
  <c r="E25" i="21"/>
  <c r="D25" i="21"/>
  <c r="C25" i="21"/>
  <c r="L13" i="21"/>
  <c r="K13" i="21"/>
  <c r="J13" i="21"/>
  <c r="J26" i="21" s="1"/>
  <c r="J45" i="21" s="1"/>
  <c r="I13" i="21"/>
  <c r="I26" i="21" s="1"/>
  <c r="I45" i="21" s="1"/>
  <c r="H13" i="21"/>
  <c r="H26" i="21" s="1"/>
  <c r="G13" i="21"/>
  <c r="G26" i="21" s="1"/>
  <c r="F13" i="21"/>
  <c r="E13" i="21"/>
  <c r="D13" i="21"/>
  <c r="D26" i="21" s="1"/>
  <c r="D45" i="21" s="1"/>
  <c r="C13" i="21"/>
  <c r="C26" i="21" s="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H43" i="22"/>
  <c r="H44" i="22" s="1"/>
  <c r="G43" i="22"/>
  <c r="G44" i="22" s="1"/>
  <c r="F43" i="22"/>
  <c r="F44" i="22" s="1"/>
  <c r="E43" i="22"/>
  <c r="E44" i="22" s="1"/>
  <c r="D43" i="22"/>
  <c r="C43" i="22"/>
  <c r="L37" i="22"/>
  <c r="K37" i="22"/>
  <c r="J37" i="22"/>
  <c r="I37" i="22"/>
  <c r="H37" i="22"/>
  <c r="G37" i="22"/>
  <c r="F37" i="22"/>
  <c r="E37" i="22"/>
  <c r="D37" i="22"/>
  <c r="C37" i="22"/>
  <c r="D26" i="22"/>
  <c r="C26" i="22"/>
  <c r="L25" i="22"/>
  <c r="L26" i="22" s="1"/>
  <c r="K25" i="22"/>
  <c r="K26" i="22" s="1"/>
  <c r="J25" i="22"/>
  <c r="I25" i="22"/>
  <c r="H25" i="22"/>
  <c r="G25" i="22"/>
  <c r="F25" i="22"/>
  <c r="F26" i="22" s="1"/>
  <c r="E25" i="22"/>
  <c r="E26" i="22" s="1"/>
  <c r="D25" i="22"/>
  <c r="C25" i="22"/>
  <c r="L13" i="22"/>
  <c r="K13" i="22"/>
  <c r="J13" i="22"/>
  <c r="I13" i="22"/>
  <c r="H13" i="22"/>
  <c r="G13" i="22"/>
  <c r="F13" i="22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K44" i="23" s="1"/>
  <c r="J37" i="23"/>
  <c r="J44" i="23" s="1"/>
  <c r="I37" i="23"/>
  <c r="I44" i="23" s="1"/>
  <c r="H37" i="23"/>
  <c r="G37" i="23"/>
  <c r="F37" i="23"/>
  <c r="F44" i="23" s="1"/>
  <c r="E37" i="23"/>
  <c r="E44" i="23" s="1"/>
  <c r="D37" i="23"/>
  <c r="D44" i="23" s="1"/>
  <c r="C37" i="23"/>
  <c r="C44" i="23" s="1"/>
  <c r="L25" i="23"/>
  <c r="K25" i="23"/>
  <c r="J25" i="23"/>
  <c r="I25" i="23"/>
  <c r="H25" i="23"/>
  <c r="G25" i="23"/>
  <c r="F25" i="23"/>
  <c r="E25" i="23"/>
  <c r="D25" i="23"/>
  <c r="C25" i="23"/>
  <c r="C26" i="23" s="1"/>
  <c r="L13" i="23"/>
  <c r="L26" i="23" s="1"/>
  <c r="L45" i="23" s="1"/>
  <c r="K13" i="23"/>
  <c r="K26" i="23" s="1"/>
  <c r="K45" i="23" s="1"/>
  <c r="J13" i="23"/>
  <c r="J26" i="23" s="1"/>
  <c r="J45" i="23" s="1"/>
  <c r="I13" i="23"/>
  <c r="I26" i="23" s="1"/>
  <c r="I45" i="23" s="1"/>
  <c r="H13" i="23"/>
  <c r="H26" i="23" s="1"/>
  <c r="G13" i="23"/>
  <c r="G26" i="23" s="1"/>
  <c r="F13" i="23"/>
  <c r="E13" i="23"/>
  <c r="D13" i="23"/>
  <c r="D26" i="23" s="1"/>
  <c r="D45" i="23" s="1"/>
  <c r="C13" i="23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H44" i="1" s="1"/>
  <c r="G43" i="1"/>
  <c r="G44" i="1" s="1"/>
  <c r="F43" i="1"/>
  <c r="F44" i="1" s="1"/>
  <c r="E43" i="1"/>
  <c r="E44" i="1" s="1"/>
  <c r="D43" i="1"/>
  <c r="C43" i="1"/>
  <c r="L37" i="1"/>
  <c r="K37" i="1"/>
  <c r="J37" i="1"/>
  <c r="I37" i="1"/>
  <c r="H37" i="1"/>
  <c r="G37" i="1"/>
  <c r="F37" i="1"/>
  <c r="E37" i="1"/>
  <c r="D37" i="1"/>
  <c r="D44" i="1" s="1"/>
  <c r="C37" i="1"/>
  <c r="C44" i="1" s="1"/>
  <c r="D26" i="1"/>
  <c r="D45" i="1" s="1"/>
  <c r="C26" i="1"/>
  <c r="L25" i="1"/>
  <c r="L26" i="1" s="1"/>
  <c r="K25" i="1"/>
  <c r="K26" i="1" s="1"/>
  <c r="J25" i="1"/>
  <c r="I25" i="1"/>
  <c r="H25" i="1"/>
  <c r="G25" i="1"/>
  <c r="F25" i="1"/>
  <c r="E25" i="1"/>
  <c r="D25" i="1"/>
  <c r="C25" i="1"/>
  <c r="L13" i="1"/>
  <c r="K13" i="1"/>
  <c r="J13" i="1"/>
  <c r="I13" i="1"/>
  <c r="H13" i="1"/>
  <c r="G13" i="1"/>
  <c r="F13" i="1"/>
  <c r="E13" i="1"/>
  <c r="D13" i="1"/>
  <c r="C13" i="1"/>
  <c r="E45" i="19" l="1"/>
  <c r="J45" i="2"/>
  <c r="J45" i="7"/>
  <c r="G45" i="5"/>
  <c r="K45" i="19"/>
  <c r="J45" i="13"/>
  <c r="G45" i="19"/>
  <c r="F45" i="14"/>
  <c r="L45" i="19"/>
  <c r="F45" i="22"/>
  <c r="E45" i="20"/>
  <c r="E45" i="14"/>
  <c r="D45" i="11"/>
  <c r="F45" i="3"/>
  <c r="L45" i="12"/>
  <c r="H26" i="16"/>
  <c r="J44" i="16"/>
  <c r="E44" i="2"/>
  <c r="E45" i="2" s="1"/>
  <c r="D26" i="18"/>
  <c r="D45" i="18" s="1"/>
  <c r="I26" i="16"/>
  <c r="I45" i="16" s="1"/>
  <c r="H44" i="13"/>
  <c r="G26" i="8"/>
  <c r="I44" i="8"/>
  <c r="I45" i="8" s="1"/>
  <c r="F44" i="2"/>
  <c r="E44" i="20"/>
  <c r="G44" i="18"/>
  <c r="J26" i="16"/>
  <c r="J45" i="16" s="1"/>
  <c r="L44" i="16"/>
  <c r="D45" i="15"/>
  <c r="I26" i="13"/>
  <c r="I45" i="13" s="1"/>
  <c r="E44" i="10"/>
  <c r="I26" i="9"/>
  <c r="I45" i="9" s="1"/>
  <c r="H26" i="8"/>
  <c r="H45" i="8" s="1"/>
  <c r="J44" i="8"/>
  <c r="I45" i="5"/>
  <c r="F45" i="4"/>
  <c r="G44" i="2"/>
  <c r="H45" i="12"/>
  <c r="I45" i="12"/>
  <c r="J45" i="12"/>
  <c r="L45" i="5"/>
  <c r="E45" i="22"/>
  <c r="L45" i="10"/>
  <c r="H45" i="23"/>
  <c r="F45" i="20"/>
  <c r="I45" i="2"/>
  <c r="I45" i="4"/>
  <c r="K45" i="9"/>
  <c r="K45" i="5"/>
  <c r="D45" i="22"/>
  <c r="I45" i="11"/>
  <c r="C45" i="1"/>
  <c r="K45" i="3"/>
  <c r="L45" i="3"/>
  <c r="E44" i="18"/>
  <c r="F26" i="8"/>
  <c r="F26" i="2"/>
  <c r="H26" i="13"/>
  <c r="F44" i="10"/>
  <c r="I44" i="1"/>
  <c r="I26" i="22"/>
  <c r="I45" i="22" s="1"/>
  <c r="H44" i="19"/>
  <c r="H45" i="19" s="1"/>
  <c r="G26" i="18"/>
  <c r="F26" i="15"/>
  <c r="F44" i="15"/>
  <c r="K26" i="13"/>
  <c r="K45" i="13" s="1"/>
  <c r="G44" i="10"/>
  <c r="K44" i="9"/>
  <c r="C45" i="7"/>
  <c r="L45" i="6"/>
  <c r="J44" i="1"/>
  <c r="J26" i="22"/>
  <c r="H44" i="21"/>
  <c r="H45" i="21" s="1"/>
  <c r="H26" i="20"/>
  <c r="H45" i="20" s="1"/>
  <c r="H26" i="18"/>
  <c r="H45" i="18" s="1"/>
  <c r="J44" i="18"/>
  <c r="G44" i="15"/>
  <c r="F26" i="10"/>
  <c r="H44" i="10"/>
  <c r="K26" i="8"/>
  <c r="K45" i="8" s="1"/>
  <c r="D26" i="7"/>
  <c r="D45" i="7" s="1"/>
  <c r="K44" i="5"/>
  <c r="H44" i="4"/>
  <c r="K44" i="1"/>
  <c r="K45" i="1" s="1"/>
  <c r="I44" i="22"/>
  <c r="I26" i="20"/>
  <c r="I44" i="20"/>
  <c r="I26" i="18"/>
  <c r="K44" i="18"/>
  <c r="K45" i="18" s="1"/>
  <c r="H26" i="15"/>
  <c r="H44" i="15"/>
  <c r="G26" i="10"/>
  <c r="I44" i="10"/>
  <c r="L26" i="8"/>
  <c r="L45" i="8" s="1"/>
  <c r="E26" i="7"/>
  <c r="E45" i="7" s="1"/>
  <c r="C44" i="6"/>
  <c r="C45" i="6" s="1"/>
  <c r="I26" i="3"/>
  <c r="I45" i="3" s="1"/>
  <c r="L44" i="1"/>
  <c r="L45" i="1" s="1"/>
  <c r="J44" i="22"/>
  <c r="J26" i="20"/>
  <c r="J44" i="20"/>
  <c r="J26" i="18"/>
  <c r="D45" i="17"/>
  <c r="I26" i="15"/>
  <c r="I45" i="15" s="1"/>
  <c r="E44" i="12"/>
  <c r="H26" i="10"/>
  <c r="H45" i="10" s="1"/>
  <c r="J44" i="10"/>
  <c r="F26" i="7"/>
  <c r="F45" i="7" s="1"/>
  <c r="E44" i="7"/>
  <c r="K26" i="4"/>
  <c r="K45" i="4" s="1"/>
  <c r="K44" i="3"/>
  <c r="E26" i="1"/>
  <c r="E45" i="1" s="1"/>
  <c r="K44" i="22"/>
  <c r="K45" i="22" s="1"/>
  <c r="K26" i="20"/>
  <c r="K44" i="20"/>
  <c r="J44" i="15"/>
  <c r="J45" i="15" s="1"/>
  <c r="F44" i="12"/>
  <c r="F45" i="12" s="1"/>
  <c r="I26" i="10"/>
  <c r="I45" i="10" s="1"/>
  <c r="K44" i="10"/>
  <c r="C45" i="9"/>
  <c r="F44" i="7"/>
  <c r="C26" i="5"/>
  <c r="C45" i="5" s="1"/>
  <c r="L26" i="4"/>
  <c r="L45" i="4" s="1"/>
  <c r="I45" i="17"/>
  <c r="I45" i="14"/>
  <c r="D45" i="6"/>
  <c r="J45" i="14"/>
  <c r="D45" i="13"/>
  <c r="J45" i="3"/>
  <c r="E26" i="23"/>
  <c r="E45" i="23" s="1"/>
  <c r="I26" i="7"/>
  <c r="I45" i="7" s="1"/>
  <c r="D45" i="2"/>
  <c r="F26" i="23"/>
  <c r="F45" i="23" s="1"/>
  <c r="L45" i="14"/>
  <c r="C45" i="4"/>
  <c r="C26" i="18"/>
  <c r="C45" i="18" s="1"/>
  <c r="G44" i="13"/>
  <c r="G45" i="13" s="1"/>
  <c r="H44" i="8"/>
  <c r="G44" i="6"/>
  <c r="D26" i="4"/>
  <c r="D45" i="4" s="1"/>
  <c r="F44" i="18"/>
  <c r="K44" i="16"/>
  <c r="F44" i="20"/>
  <c r="H44" i="18"/>
  <c r="K26" i="16"/>
  <c r="K45" i="16" s="1"/>
  <c r="J44" i="13"/>
  <c r="H44" i="2"/>
  <c r="G44" i="21"/>
  <c r="G45" i="21" s="1"/>
  <c r="G26" i="20"/>
  <c r="G45" i="20" s="1"/>
  <c r="I44" i="18"/>
  <c r="L26" i="16"/>
  <c r="K44" i="13"/>
  <c r="E26" i="10"/>
  <c r="J26" i="8"/>
  <c r="F26" i="1"/>
  <c r="F45" i="1" s="1"/>
  <c r="L44" i="22"/>
  <c r="L45" i="22" s="1"/>
  <c r="L26" i="20"/>
  <c r="L44" i="20"/>
  <c r="F26" i="17"/>
  <c r="F45" i="17" s="1"/>
  <c r="F44" i="17"/>
  <c r="K26" i="15"/>
  <c r="K45" i="15" s="1"/>
  <c r="K44" i="15"/>
  <c r="E26" i="12"/>
  <c r="G44" i="12"/>
  <c r="G45" i="12" s="1"/>
  <c r="J26" i="10"/>
  <c r="L44" i="10"/>
  <c r="D45" i="9"/>
  <c r="G44" i="7"/>
  <c r="D26" i="5"/>
  <c r="D45" i="5" s="1"/>
  <c r="G26" i="1"/>
  <c r="G45" i="1" s="1"/>
  <c r="C44" i="22"/>
  <c r="C45" i="22" s="1"/>
  <c r="E26" i="21"/>
  <c r="E45" i="21" s="1"/>
  <c r="H26" i="1"/>
  <c r="H45" i="1" s="1"/>
  <c r="J44" i="19"/>
  <c r="J45" i="19" s="1"/>
  <c r="L26" i="17"/>
  <c r="L45" i="17" s="1"/>
  <c r="L26" i="15"/>
  <c r="L45" i="15" s="1"/>
  <c r="L26" i="13"/>
  <c r="L45" i="13" s="1"/>
  <c r="L26" i="11"/>
  <c r="L45" i="11" s="1"/>
  <c r="L26" i="9"/>
  <c r="L45" i="9" s="1"/>
  <c r="I26" i="6"/>
  <c r="I45" i="6" s="1"/>
  <c r="F26" i="5"/>
  <c r="F45" i="5" s="1"/>
  <c r="E44" i="5"/>
  <c r="K26" i="2"/>
  <c r="D44" i="22"/>
  <c r="F26" i="21"/>
  <c r="F45" i="21" s="1"/>
  <c r="K44" i="19"/>
  <c r="C44" i="9"/>
  <c r="K26" i="7"/>
  <c r="K45" i="7" s="1"/>
  <c r="F44" i="5"/>
  <c r="C26" i="3"/>
  <c r="C45" i="3" s="1"/>
  <c r="L26" i="2"/>
  <c r="L45" i="2" s="1"/>
  <c r="I26" i="1"/>
  <c r="I45" i="1" s="1"/>
  <c r="G44" i="23"/>
  <c r="G45" i="23" s="1"/>
  <c r="G26" i="22"/>
  <c r="G45" i="22" s="1"/>
  <c r="C44" i="20"/>
  <c r="C45" i="20" s="1"/>
  <c r="L44" i="19"/>
  <c r="C26" i="16"/>
  <c r="C45" i="16" s="1"/>
  <c r="C44" i="16"/>
  <c r="C26" i="14"/>
  <c r="C45" i="14" s="1"/>
  <c r="C44" i="14"/>
  <c r="C26" i="12"/>
  <c r="C45" i="12" s="1"/>
  <c r="C44" i="12"/>
  <c r="C26" i="10"/>
  <c r="C45" i="10" s="1"/>
  <c r="C44" i="10"/>
  <c r="C26" i="8"/>
  <c r="C45" i="8" s="1"/>
  <c r="L26" i="7"/>
  <c r="L45" i="7" s="1"/>
  <c r="G44" i="5"/>
  <c r="D26" i="3"/>
  <c r="D45" i="3" s="1"/>
  <c r="J26" i="1"/>
  <c r="H44" i="23"/>
  <c r="H26" i="22"/>
  <c r="H45" i="22" s="1"/>
  <c r="D44" i="20"/>
  <c r="D45" i="20" s="1"/>
  <c r="F26" i="19"/>
  <c r="F45" i="19" s="1"/>
  <c r="C44" i="18"/>
  <c r="D26" i="16"/>
  <c r="D45" i="16" s="1"/>
  <c r="D26" i="14"/>
  <c r="D45" i="14" s="1"/>
  <c r="D26" i="12"/>
  <c r="D45" i="12" s="1"/>
  <c r="D26" i="10"/>
  <c r="D45" i="10" s="1"/>
  <c r="D26" i="8"/>
  <c r="D45" i="8" s="1"/>
  <c r="K44" i="6"/>
  <c r="K45" i="6" s="1"/>
  <c r="H44" i="5"/>
  <c r="H45" i="5" s="1"/>
  <c r="E26" i="3"/>
  <c r="E45" i="3" s="1"/>
  <c r="C44" i="2"/>
  <c r="C45" i="2" s="1"/>
  <c r="J45" i="22"/>
  <c r="I45" i="20"/>
  <c r="J45" i="20"/>
  <c r="C45" i="23"/>
  <c r="C45" i="21"/>
  <c r="C45" i="19"/>
  <c r="H45" i="4"/>
  <c r="G45" i="3"/>
  <c r="F45" i="2"/>
  <c r="E45" i="16"/>
  <c r="F45" i="15"/>
  <c r="G45" i="14"/>
  <c r="H45" i="13"/>
  <c r="K45" i="10"/>
  <c r="E45" i="8"/>
  <c r="H45" i="3"/>
  <c r="G45" i="2"/>
  <c r="E45" i="17"/>
  <c r="F45" i="16"/>
  <c r="G45" i="15"/>
  <c r="H45" i="14"/>
  <c r="C45" i="11"/>
  <c r="K45" i="11"/>
  <c r="E45" i="9"/>
  <c r="F45" i="8"/>
  <c r="H45" i="2"/>
  <c r="G45" i="16"/>
  <c r="H45" i="15"/>
  <c r="K45" i="12"/>
  <c r="E45" i="10"/>
  <c r="F45" i="9"/>
  <c r="G45" i="8"/>
  <c r="E45" i="6"/>
  <c r="E26" i="18"/>
  <c r="E45" i="18" s="1"/>
  <c r="G45" i="17"/>
  <c r="H45" i="16"/>
  <c r="C45" i="13"/>
  <c r="E45" i="11"/>
  <c r="F45" i="10"/>
  <c r="G45" i="9"/>
  <c r="G45" i="7"/>
  <c r="F45" i="6"/>
  <c r="E45" i="5"/>
  <c r="F26" i="18"/>
  <c r="F45" i="18" s="1"/>
  <c r="H45" i="17"/>
  <c r="K45" i="14"/>
  <c r="E45" i="12"/>
  <c r="F45" i="11"/>
  <c r="G45" i="10"/>
  <c r="H45" i="9"/>
  <c r="H45" i="7"/>
  <c r="G45" i="6"/>
  <c r="E45" i="4"/>
  <c r="K45" i="2"/>
  <c r="L45" i="20" l="1"/>
  <c r="J45" i="1"/>
  <c r="J45" i="8"/>
  <c r="I45" i="18"/>
  <c r="G45" i="18"/>
  <c r="J45" i="10"/>
  <c r="J45" i="18"/>
  <c r="K45" i="20"/>
  <c r="L45" i="16"/>
</calcChain>
</file>

<file path=xl/sharedStrings.xml><?xml version="1.0" encoding="utf-8"?>
<sst xmlns="http://schemas.openxmlformats.org/spreadsheetml/2006/main" count="2875" uniqueCount="104">
  <si>
    <t>North West: Moretele (NW371)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</si>
  <si>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</si>
  <si>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</si>
  <si>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</si>
  <si>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</si>
  <si>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</si>
  <si>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</si>
  <si>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</si>
  <si>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</si>
  <si>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</si>
  <si>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</si>
  <si>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</si>
  <si>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</si>
  <si>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</si>
  <si>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</si>
  <si>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</si>
  <si>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</si>
  <si>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</si>
  <si>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</si>
  <si>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</si>
  <si>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</si>
  <si>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</si>
  <si>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</si>
  <si>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</si>
  <si>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</si>
  <si>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</si>
  <si>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</si>
  <si>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</si>
  <si>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</si>
  <si>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</si>
  <si>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</si>
  <si>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</si>
  <si>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</si>
  <si>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</si>
  <si>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</si>
  <si>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</si>
  <si>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</si>
  <si>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</si>
  <si>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</si>
  <si>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</si>
  <si>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</si>
  <si>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</si>
  <si>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</si>
  <si>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</si>
  <si>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</si>
  <si>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</si>
  <si>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</si>
  <si>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</si>
  <si>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</si>
  <si>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</si>
  <si>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</si>
  <si>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</si>
  <si>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</si>
  <si>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</si>
  <si>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</si>
  <si>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</si>
  <si>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</si>
  <si>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</si>
  <si>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</si>
  <si>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</si>
  <si>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</si>
  <si>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</si>
  <si>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</si>
  <si>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</si>
  <si>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</si>
  <si>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</si>
  <si>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</si>
  <si>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</si>
  <si>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</si>
  <si>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</si>
  <si>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</si>
  <si>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North West: Madibeng (NW372) - Table A6 Budgeted Financial Position ( Waste management                                   ) for 4th Quarter ended 30 June 2025 (Figures Finalised as at 2025/10/28)</t>
  </si>
  <si>
    <t>North West: Rustenburg (NW373) - Table A6 Budgeted Financial Position ( Waste management                                   ) for 4th Quarter ended 30 June 2025 (Figures Finalised as at 2025/10/28)</t>
  </si>
  <si>
    <t>North West: Kgetlengrivier (NW374) - Table A6 Budgeted Financial Position ( Waste management                                   ) for 4th Quarter ended 30 June 2025 (Figures Finalised as at 2025/10/28)</t>
  </si>
  <si>
    <t>North West: Moses Kotane (NW375) - Table A6 Budgeted Financial Position ( Waste management                                   ) for 4th Quarter ended 30 June 2025 (Figures Finalised as at 2025/10/28)</t>
  </si>
  <si>
    <t>North West: Bojanala Platinum (DC37) - Table A6 Budgeted Financial Position ( Waste management                                   ) for 4th Quarter ended 30 June 2025 (Figures Finalised as at 2025/10/28)</t>
  </si>
  <si>
    <t>North West: Ratlou (NW381) - Table A6 Budgeted Financial Position ( Waste management                                   ) for 4th Quarter ended 30 June 2025 (Figures Finalised as at 2025/10/28)</t>
  </si>
  <si>
    <t>North West: Tswaing (NW382) - Table A6 Budgeted Financial Position ( Waste management                                   ) for 4th Quarter ended 30 June 2025 (Figures Finalised as at 2025/10/28)</t>
  </si>
  <si>
    <t>North West: Mafikeng (NW383) - Table A6 Budgeted Financial Position ( Waste management                                   ) for 4th Quarter ended 30 June 2025 (Figures Finalised as at 2025/10/28)</t>
  </si>
  <si>
    <t>North West: Ditsobotla (NW384) - Table A6 Budgeted Financial Position ( Waste management                                   ) for 4th Quarter ended 30 June 2025 (Figures Finalised as at 2025/10/28)</t>
  </si>
  <si>
    <t>North West: Ramotshere Moiloa (NW385) - Table A6 Budgeted Financial Position ( Waste management                                   ) for 4th Quarter ended 30 June 2025 (Figures Finalised as at 2025/10/28)</t>
  </si>
  <si>
    <t>North West: Ngaka Modiri Molema (DC38) - Table A6 Budgeted Financial Position ( Waste management                                   ) for 4th Quarter ended 30 June 2025 (Figures Finalised as at 2025/10/28)</t>
  </si>
  <si>
    <t>North West: Naledi (NW) (NW392) - Table A6 Budgeted Financial Position ( Waste management                                   ) for 4th Quarter ended 30 June 2025 (Figures Finalised as at 2025/10/28)</t>
  </si>
  <si>
    <t>North West: Mamusa (NW393) - Table A6 Budgeted Financial Position ( Waste management                                   ) for 4th Quarter ended 30 June 2025 (Figures Finalised as at 2025/10/28)</t>
  </si>
  <si>
    <t>North West: Greater Taung (NW394) - Table A6 Budgeted Financial Position ( Waste management                                   ) for 4th Quarter ended 30 June 2025 (Figures Finalised as at 2025/10/28)</t>
  </si>
  <si>
    <t>North West: Lekwa-Teemane (NW396) - Table A6 Budgeted Financial Position ( Waste management                                   ) for 4th Quarter ended 30 June 2025 (Figures Finalised as at 2025/10/28)</t>
  </si>
  <si>
    <t>North West: Kagisano-Molopo (NW397) - Table A6 Budgeted Financial Position ( Waste management                                   ) for 4th Quarter ended 30 June 2025 (Figures Finalised as at 2025/10/28)</t>
  </si>
  <si>
    <t>North West: Dr Ruth Segomotsi Mompati (DC39) - Table A6 Budgeted Financial Position ( Waste management                                   ) for 4th Quarter ended 30 June 2025 (Figures Finalised as at 2025/10/28)</t>
  </si>
  <si>
    <t>North West: City of Matlosana (NW403) - Table A6 Budgeted Financial Position ( Waste management                                   ) for 4th Quarter ended 30 June 2025 (Figures Finalised as at 2025/10/28)</t>
  </si>
  <si>
    <t>North West: Maquassi Hills (NW404) - Table A6 Budgeted Financial Position ( Waste management                                   ) for 4th Quarter ended 30 June 2025 (Figures Finalised as at 2025/10/28)</t>
  </si>
  <si>
    <t>North West: J B Marks (NW405) - Table A6 Budgeted Financial Position ( Waste management                                   ) for 4th Quarter ended 30 June 2025 (Figures Finalised as at 2025/10/28)</t>
  </si>
  <si>
    <t>North West: Dr Kenneth Kaunda (DC40)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</si>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</sst>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193343</v>
      </c>
      <c r="F6" s="25">
        <v>12423820</v>
      </c>
      <c r="G6" s="23">
        <v>13079766</v>
      </c>
      <c r="H6" s="24">
        <v>13079766</v>
      </c>
      <c r="I6" s="26">
        <v>265862</v>
      </c>
      <c r="J6" s="27">
        <v>12869712</v>
      </c>
      <c r="K6" s="23">
        <v>26310938</v>
      </c>
      <c r="L6" s="24">
        <v>40064634</v>
      </c>
    </row>
    <row r="7" spans="1:12" x14ac:dyDescent="0.25">
      <c r="A7" s="28" t="s">
        <v>22</v>
      </c>
      <c r="B7" s="22" t="s">
        <v>9</v>
      </c>
      <c r="C7" s="23">
        <v>-97967</v>
      </c>
      <c r="D7" s="23">
        <v>0</v>
      </c>
      <c r="E7" s="24">
        <v>60169356</v>
      </c>
      <c r="F7" s="25">
        <v>-4688262</v>
      </c>
      <c r="G7" s="23">
        <v>55481094</v>
      </c>
      <c r="H7" s="24">
        <v>55481094</v>
      </c>
      <c r="I7" s="26">
        <v>35503004</v>
      </c>
      <c r="J7" s="27">
        <v>-5052976</v>
      </c>
      <c r="K7" s="23">
        <v>-10334502</v>
      </c>
      <c r="L7" s="24">
        <v>-15749534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5792749</v>
      </c>
      <c r="F8" s="25">
        <v>5792749</v>
      </c>
      <c r="G8" s="23">
        <v>5792749</v>
      </c>
      <c r="H8" s="24">
        <v>5792749</v>
      </c>
      <c r="I8" s="26">
        <v>5792749</v>
      </c>
      <c r="J8" s="27">
        <v>5792749</v>
      </c>
      <c r="K8" s="23">
        <v>5792749</v>
      </c>
      <c r="L8" s="24">
        <v>5792749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-97967</v>
      </c>
      <c r="D13" s="35">
        <f t="shared" ref="D13:L13" si="0">SUM(D6:D12)</f>
        <v>0</v>
      </c>
      <c r="E13" s="36">
        <f t="shared" si="0"/>
        <v>66155448</v>
      </c>
      <c r="F13" s="37">
        <f t="shared" si="0"/>
        <v>13528307</v>
      </c>
      <c r="G13" s="35">
        <f t="shared" si="0"/>
        <v>74353609</v>
      </c>
      <c r="H13" s="36">
        <f t="shared" si="0"/>
        <v>74353609</v>
      </c>
      <c r="I13" s="38">
        <f t="shared" si="0"/>
        <v>41561615</v>
      </c>
      <c r="J13" s="39">
        <f t="shared" si="0"/>
        <v>13609485</v>
      </c>
      <c r="K13" s="35">
        <f t="shared" si="0"/>
        <v>21769185</v>
      </c>
      <c r="L13" s="36">
        <f t="shared" si="0"/>
        <v>30107849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117229841</v>
      </c>
      <c r="D17" s="23">
        <v>133004576</v>
      </c>
      <c r="E17" s="24">
        <v>133700150</v>
      </c>
      <c r="F17" s="29">
        <v>102966210</v>
      </c>
      <c r="G17" s="30">
        <v>134765025</v>
      </c>
      <c r="H17" s="31">
        <v>134765025</v>
      </c>
      <c r="I17" s="26">
        <v>134765025</v>
      </c>
      <c r="J17" s="32">
        <v>134765025</v>
      </c>
      <c r="K17" s="30">
        <v>134765025</v>
      </c>
      <c r="L17" s="31">
        <v>134765025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117229841</v>
      </c>
      <c r="D25" s="41">
        <f t="shared" ref="D25:L25" si="1">SUM(D15:D24)</f>
        <v>133004576</v>
      </c>
      <c r="E25" s="42">
        <f t="shared" si="1"/>
        <v>133700150</v>
      </c>
      <c r="F25" s="43">
        <f t="shared" si="1"/>
        <v>102966210</v>
      </c>
      <c r="G25" s="41">
        <f t="shared" si="1"/>
        <v>134765025</v>
      </c>
      <c r="H25" s="42">
        <f t="shared" si="1"/>
        <v>134765025</v>
      </c>
      <c r="I25" s="44">
        <f t="shared" si="1"/>
        <v>134765025</v>
      </c>
      <c r="J25" s="45">
        <f t="shared" si="1"/>
        <v>134765025</v>
      </c>
      <c r="K25" s="41">
        <f t="shared" si="1"/>
        <v>134765025</v>
      </c>
      <c r="L25" s="42">
        <f t="shared" si="1"/>
        <v>134765025</v>
      </c>
    </row>
    <row r="26" spans="1:12" x14ac:dyDescent="0.25">
      <c r="A26" s="33" t="s">
        <v>42</v>
      </c>
      <c r="B26" s="34" t="s">
        <v>19</v>
      </c>
      <c r="C26" s="35">
        <f>+C13+C25</f>
        <v>117131874</v>
      </c>
      <c r="D26" s="35">
        <f t="shared" ref="D26:L26" si="2">+D13+D25</f>
        <v>133004576</v>
      </c>
      <c r="E26" s="36">
        <f t="shared" si="2"/>
        <v>199855598</v>
      </c>
      <c r="F26" s="37">
        <f t="shared" si="2"/>
        <v>116494517</v>
      </c>
      <c r="G26" s="35">
        <f t="shared" si="2"/>
        <v>209118634</v>
      </c>
      <c r="H26" s="36">
        <f t="shared" si="2"/>
        <v>209118634</v>
      </c>
      <c r="I26" s="38">
        <f t="shared" si="2"/>
        <v>176326640</v>
      </c>
      <c r="J26" s="39">
        <f t="shared" si="2"/>
        <v>148374510</v>
      </c>
      <c r="K26" s="35">
        <f t="shared" si="2"/>
        <v>156534210</v>
      </c>
      <c r="L26" s="36">
        <f t="shared" si="2"/>
        <v>164872874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117131874</v>
      </c>
      <c r="D45" s="49">
        <f t="shared" ref="D45:L45" si="6">+D26-D44</f>
        <v>133004576</v>
      </c>
      <c r="E45" s="50">
        <f t="shared" si="6"/>
        <v>199855598</v>
      </c>
      <c r="F45" s="51">
        <f t="shared" si="6"/>
        <v>116494517</v>
      </c>
      <c r="G45" s="49">
        <f t="shared" si="6"/>
        <v>209118634</v>
      </c>
      <c r="H45" s="50">
        <f t="shared" si="6"/>
        <v>209118634</v>
      </c>
      <c r="I45" s="52">
        <f t="shared" si="6"/>
        <v>176326640</v>
      </c>
      <c r="J45" s="53">
        <f t="shared" si="6"/>
        <v>148374510</v>
      </c>
      <c r="K45" s="49">
        <f t="shared" si="6"/>
        <v>156534210</v>
      </c>
      <c r="L45" s="50">
        <f t="shared" si="6"/>
        <v>164872874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7735558</v>
      </c>
      <c r="G47" s="23">
        <v>8391504</v>
      </c>
      <c r="H47" s="24">
        <v>8391504</v>
      </c>
      <c r="I47" s="26">
        <v>0</v>
      </c>
      <c r="J47" s="27">
        <v>7816736</v>
      </c>
      <c r="K47" s="23">
        <v>15976436</v>
      </c>
      <c r="L47" s="24">
        <v>24315100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7735558</v>
      </c>
      <c r="G50" s="56">
        <f t="shared" si="7"/>
        <v>8391504</v>
      </c>
      <c r="H50" s="57">
        <f t="shared" si="7"/>
        <v>8391504</v>
      </c>
      <c r="I50" s="59">
        <f t="shared" si="7"/>
        <v>0</v>
      </c>
      <c r="J50" s="60">
        <f t="shared" si="7"/>
        <v>7816736</v>
      </c>
      <c r="K50" s="56">
        <f t="shared" si="7"/>
        <v>15976436</v>
      </c>
      <c r="L50" s="57">
        <f t="shared" si="7"/>
        <v>24315100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100417332</v>
      </c>
      <c r="D7" s="23">
        <v>114620476</v>
      </c>
      <c r="E7" s="24">
        <v>45391561</v>
      </c>
      <c r="F7" s="25">
        <v>107153920</v>
      </c>
      <c r="G7" s="23">
        <v>108303234</v>
      </c>
      <c r="H7" s="24">
        <v>108303234</v>
      </c>
      <c r="I7" s="26">
        <v>67563748</v>
      </c>
      <c r="J7" s="27">
        <v>127240515</v>
      </c>
      <c r="K7" s="23">
        <v>144890101</v>
      </c>
      <c r="L7" s="24">
        <v>154607343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100417332</v>
      </c>
      <c r="D13" s="35">
        <f t="shared" ref="D13:L13" si="0">SUM(D6:D12)</f>
        <v>114620476</v>
      </c>
      <c r="E13" s="36">
        <f t="shared" si="0"/>
        <v>45391561</v>
      </c>
      <c r="F13" s="37">
        <f t="shared" si="0"/>
        <v>107153920</v>
      </c>
      <c r="G13" s="35">
        <f t="shared" si="0"/>
        <v>108303234</v>
      </c>
      <c r="H13" s="36">
        <f t="shared" si="0"/>
        <v>108303234</v>
      </c>
      <c r="I13" s="38">
        <f t="shared" si="0"/>
        <v>67563748</v>
      </c>
      <c r="J13" s="39">
        <f t="shared" si="0"/>
        <v>127240515</v>
      </c>
      <c r="K13" s="35">
        <f t="shared" si="0"/>
        <v>144890101</v>
      </c>
      <c r="L13" s="36">
        <f t="shared" si="0"/>
        <v>154607343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-25830625</v>
      </c>
      <c r="D17" s="23">
        <v>-8730494</v>
      </c>
      <c r="E17" s="24">
        <v>-9724299</v>
      </c>
      <c r="F17" s="29">
        <v>3000000</v>
      </c>
      <c r="G17" s="30">
        <v>1589700</v>
      </c>
      <c r="H17" s="31">
        <v>1589700</v>
      </c>
      <c r="I17" s="26">
        <v>-30587980</v>
      </c>
      <c r="J17" s="32">
        <v>25630000</v>
      </c>
      <c r="K17" s="30">
        <v>8500000</v>
      </c>
      <c r="L17" s="31">
        <v>8712500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-25830625</v>
      </c>
      <c r="D25" s="41">
        <f t="shared" ref="D25:L25" si="1">SUM(D15:D24)</f>
        <v>-8730494</v>
      </c>
      <c r="E25" s="42">
        <f t="shared" si="1"/>
        <v>-9724299</v>
      </c>
      <c r="F25" s="43">
        <f t="shared" si="1"/>
        <v>3000000</v>
      </c>
      <c r="G25" s="41">
        <f t="shared" si="1"/>
        <v>1589700</v>
      </c>
      <c r="H25" s="42">
        <f t="shared" si="1"/>
        <v>1589700</v>
      </c>
      <c r="I25" s="44">
        <f t="shared" si="1"/>
        <v>-30587980</v>
      </c>
      <c r="J25" s="45">
        <f t="shared" si="1"/>
        <v>25630000</v>
      </c>
      <c r="K25" s="41">
        <f t="shared" si="1"/>
        <v>8500000</v>
      </c>
      <c r="L25" s="42">
        <f t="shared" si="1"/>
        <v>8712500</v>
      </c>
    </row>
    <row r="26" spans="1:12" x14ac:dyDescent="0.25">
      <c r="A26" s="33" t="s">
        <v>42</v>
      </c>
      <c r="B26" s="34" t="s">
        <v>19</v>
      </c>
      <c r="C26" s="35">
        <f>+C13+C25</f>
        <v>74586707</v>
      </c>
      <c r="D26" s="35">
        <f t="shared" ref="D26:L26" si="2">+D13+D25</f>
        <v>105889982</v>
      </c>
      <c r="E26" s="36">
        <f t="shared" si="2"/>
        <v>35667262</v>
      </c>
      <c r="F26" s="37">
        <f t="shared" si="2"/>
        <v>110153920</v>
      </c>
      <c r="G26" s="35">
        <f t="shared" si="2"/>
        <v>109892934</v>
      </c>
      <c r="H26" s="36">
        <f t="shared" si="2"/>
        <v>109892934</v>
      </c>
      <c r="I26" s="38">
        <f t="shared" si="2"/>
        <v>36975768</v>
      </c>
      <c r="J26" s="39">
        <f t="shared" si="2"/>
        <v>152870515</v>
      </c>
      <c r="K26" s="35">
        <f t="shared" si="2"/>
        <v>153390101</v>
      </c>
      <c r="L26" s="36">
        <f t="shared" si="2"/>
        <v>163319843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27196712</v>
      </c>
      <c r="D35" s="23">
        <v>28886067</v>
      </c>
      <c r="E35" s="24">
        <v>33839798</v>
      </c>
      <c r="F35" s="25">
        <v>0</v>
      </c>
      <c r="G35" s="23">
        <v>0</v>
      </c>
      <c r="H35" s="24">
        <v>0</v>
      </c>
      <c r="I35" s="26">
        <v>38227531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27196712</v>
      </c>
      <c r="D37" s="35">
        <f t="shared" ref="D37:L37" si="3">SUM(D29:D36)</f>
        <v>28886067</v>
      </c>
      <c r="E37" s="36">
        <f t="shared" si="3"/>
        <v>33839798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38227531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19384883</v>
      </c>
      <c r="D40" s="23">
        <v>17197871</v>
      </c>
      <c r="E40" s="24">
        <v>20845343</v>
      </c>
      <c r="F40" s="25">
        <v>200799900</v>
      </c>
      <c r="G40" s="23">
        <v>200799900</v>
      </c>
      <c r="H40" s="24">
        <v>200799900</v>
      </c>
      <c r="I40" s="26">
        <v>26350995</v>
      </c>
      <c r="J40" s="27">
        <v>200799900</v>
      </c>
      <c r="K40" s="23">
        <v>200799900</v>
      </c>
      <c r="L40" s="24">
        <v>205819898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19384883</v>
      </c>
      <c r="D43" s="41">
        <f t="shared" ref="D43:L43" si="4">SUM(D39:D42)</f>
        <v>17197871</v>
      </c>
      <c r="E43" s="42">
        <f t="shared" si="4"/>
        <v>20845343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26350995</v>
      </c>
      <c r="J43" s="45">
        <f t="shared" si="4"/>
        <v>200799900</v>
      </c>
      <c r="K43" s="41">
        <f t="shared" si="4"/>
        <v>200799900</v>
      </c>
      <c r="L43" s="42">
        <f t="shared" si="4"/>
        <v>205819898</v>
      </c>
    </row>
    <row r="44" spans="1:12" x14ac:dyDescent="0.25">
      <c r="A44" s="33" t="s">
        <v>61</v>
      </c>
      <c r="B44" s="34" t="s">
        <v>19</v>
      </c>
      <c r="C44" s="35">
        <f>+C37+C43</f>
        <v>46581595</v>
      </c>
      <c r="D44" s="35">
        <f t="shared" ref="D44:L44" si="5">+D37+D43</f>
        <v>46083938</v>
      </c>
      <c r="E44" s="36">
        <f t="shared" si="5"/>
        <v>54685141</v>
      </c>
      <c r="F44" s="37">
        <f t="shared" si="5"/>
        <v>200799900</v>
      </c>
      <c r="G44" s="35">
        <f t="shared" si="5"/>
        <v>200799900</v>
      </c>
      <c r="H44" s="36">
        <f t="shared" si="5"/>
        <v>200799900</v>
      </c>
      <c r="I44" s="38">
        <f t="shared" si="5"/>
        <v>64578526</v>
      </c>
      <c r="J44" s="39">
        <f t="shared" si="5"/>
        <v>200799900</v>
      </c>
      <c r="K44" s="35">
        <f t="shared" si="5"/>
        <v>200799900</v>
      </c>
      <c r="L44" s="36">
        <f t="shared" si="5"/>
        <v>205819898</v>
      </c>
    </row>
    <row r="45" spans="1:12" x14ac:dyDescent="0.25">
      <c r="A45" s="47" t="s">
        <v>62</v>
      </c>
      <c r="B45" s="48" t="s">
        <v>63</v>
      </c>
      <c r="C45" s="49">
        <f>+C26-C44</f>
        <v>28005112</v>
      </c>
      <c r="D45" s="49">
        <f t="shared" ref="D45:L45" si="6">+D26-D44</f>
        <v>59806044</v>
      </c>
      <c r="E45" s="50">
        <f t="shared" si="6"/>
        <v>-19017879</v>
      </c>
      <c r="F45" s="51">
        <f t="shared" si="6"/>
        <v>-90645980</v>
      </c>
      <c r="G45" s="49">
        <f t="shared" si="6"/>
        <v>-90906966</v>
      </c>
      <c r="H45" s="50">
        <f t="shared" si="6"/>
        <v>-90906966</v>
      </c>
      <c r="I45" s="52">
        <f t="shared" si="6"/>
        <v>-27602758</v>
      </c>
      <c r="J45" s="53">
        <f t="shared" si="6"/>
        <v>-47929385</v>
      </c>
      <c r="K45" s="49">
        <f t="shared" si="6"/>
        <v>-47409799</v>
      </c>
      <c r="L45" s="50">
        <f t="shared" si="6"/>
        <v>-42500055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-36074580</v>
      </c>
      <c r="D47" s="23">
        <v>-46280440</v>
      </c>
      <c r="E47" s="24">
        <v>-32017868</v>
      </c>
      <c r="F47" s="25">
        <v>0</v>
      </c>
      <c r="G47" s="23">
        <v>0</v>
      </c>
      <c r="H47" s="24">
        <v>0</v>
      </c>
      <c r="I47" s="26">
        <v>-9908444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-36074580</v>
      </c>
      <c r="D50" s="56">
        <f t="shared" ref="D50:L50" si="7">SUM(D47:D49)</f>
        <v>-46280440</v>
      </c>
      <c r="E50" s="57">
        <f t="shared" si="7"/>
        <v>-32017868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-9908444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4315263</v>
      </c>
      <c r="E6" s="24">
        <v>5475623</v>
      </c>
      <c r="F6" s="25">
        <v>155417184</v>
      </c>
      <c r="G6" s="23">
        <v>163082966</v>
      </c>
      <c r="H6" s="24">
        <v>163082966</v>
      </c>
      <c r="I6" s="26">
        <v>7252801</v>
      </c>
      <c r="J6" s="27">
        <v>220081443</v>
      </c>
      <c r="K6" s="23">
        <v>231839005</v>
      </c>
      <c r="L6" s="24">
        <v>230178396</v>
      </c>
    </row>
    <row r="7" spans="1:12" x14ac:dyDescent="0.25">
      <c r="A7" s="28" t="s">
        <v>22</v>
      </c>
      <c r="B7" s="22" t="s">
        <v>9</v>
      </c>
      <c r="C7" s="23">
        <v>504010874</v>
      </c>
      <c r="D7" s="23">
        <v>676597899</v>
      </c>
      <c r="E7" s="24">
        <v>866342152</v>
      </c>
      <c r="F7" s="25">
        <v>-35716895</v>
      </c>
      <c r="G7" s="23">
        <v>-36541108</v>
      </c>
      <c r="H7" s="24">
        <v>-36541108</v>
      </c>
      <c r="I7" s="26">
        <v>220501090</v>
      </c>
      <c r="J7" s="27">
        <v>6862802</v>
      </c>
      <c r="K7" s="23">
        <v>4767703</v>
      </c>
      <c r="L7" s="24">
        <v>2706054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-21040972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-559766</v>
      </c>
      <c r="G10" s="23">
        <v>-55000</v>
      </c>
      <c r="H10" s="24">
        <v>-55000</v>
      </c>
      <c r="I10" s="26">
        <v>347601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34805057</v>
      </c>
      <c r="G11" s="30">
        <v>13848800</v>
      </c>
      <c r="H11" s="31">
        <v>13848800</v>
      </c>
      <c r="I11" s="26">
        <v>0</v>
      </c>
      <c r="J11" s="32">
        <v>9977621</v>
      </c>
      <c r="K11" s="30">
        <v>10273093</v>
      </c>
      <c r="L11" s="31">
        <v>10591422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504010874</v>
      </c>
      <c r="D13" s="35">
        <f t="shared" ref="D13:L13" si="0">SUM(D6:D12)</f>
        <v>680913162</v>
      </c>
      <c r="E13" s="36">
        <f t="shared" si="0"/>
        <v>871817775</v>
      </c>
      <c r="F13" s="37">
        <f t="shared" si="0"/>
        <v>132904608</v>
      </c>
      <c r="G13" s="35">
        <f t="shared" si="0"/>
        <v>140335658</v>
      </c>
      <c r="H13" s="36">
        <f t="shared" si="0"/>
        <v>140335658</v>
      </c>
      <c r="I13" s="38">
        <f t="shared" si="0"/>
        <v>228101492</v>
      </c>
      <c r="J13" s="39">
        <f t="shared" si="0"/>
        <v>236921866</v>
      </c>
      <c r="K13" s="35">
        <f t="shared" si="0"/>
        <v>246879801</v>
      </c>
      <c r="L13" s="36">
        <f t="shared" si="0"/>
        <v>243475872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-147924129</v>
      </c>
      <c r="D17" s="23">
        <v>-244133967</v>
      </c>
      <c r="E17" s="24">
        <v>1043522</v>
      </c>
      <c r="F17" s="29">
        <v>-34221927</v>
      </c>
      <c r="G17" s="30">
        <v>-43536374</v>
      </c>
      <c r="H17" s="31">
        <v>-43536374</v>
      </c>
      <c r="I17" s="26">
        <v>117839</v>
      </c>
      <c r="J17" s="32">
        <v>712191</v>
      </c>
      <c r="K17" s="30">
        <v>545500</v>
      </c>
      <c r="L17" s="31">
        <v>273529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-147924129</v>
      </c>
      <c r="D25" s="41">
        <f t="shared" ref="D25:L25" si="1">SUM(D15:D24)</f>
        <v>-244133967</v>
      </c>
      <c r="E25" s="42">
        <f t="shared" si="1"/>
        <v>1043522</v>
      </c>
      <c r="F25" s="43">
        <f t="shared" si="1"/>
        <v>-34221927</v>
      </c>
      <c r="G25" s="41">
        <f t="shared" si="1"/>
        <v>-43536374</v>
      </c>
      <c r="H25" s="42">
        <f t="shared" si="1"/>
        <v>-43536374</v>
      </c>
      <c r="I25" s="44">
        <f t="shared" si="1"/>
        <v>117839</v>
      </c>
      <c r="J25" s="45">
        <f t="shared" si="1"/>
        <v>712191</v>
      </c>
      <c r="K25" s="41">
        <f t="shared" si="1"/>
        <v>545500</v>
      </c>
      <c r="L25" s="42">
        <f t="shared" si="1"/>
        <v>273529</v>
      </c>
    </row>
    <row r="26" spans="1:12" x14ac:dyDescent="0.25">
      <c r="A26" s="33" t="s">
        <v>42</v>
      </c>
      <c r="B26" s="34" t="s">
        <v>19</v>
      </c>
      <c r="C26" s="35">
        <f>+C13+C25</f>
        <v>356086745</v>
      </c>
      <c r="D26" s="35">
        <f t="shared" ref="D26:L26" si="2">+D13+D25</f>
        <v>436779195</v>
      </c>
      <c r="E26" s="36">
        <f t="shared" si="2"/>
        <v>872861297</v>
      </c>
      <c r="F26" s="37">
        <f t="shared" si="2"/>
        <v>98682681</v>
      </c>
      <c r="G26" s="35">
        <f t="shared" si="2"/>
        <v>96799284</v>
      </c>
      <c r="H26" s="36">
        <f t="shared" si="2"/>
        <v>96799284</v>
      </c>
      <c r="I26" s="38">
        <f t="shared" si="2"/>
        <v>228219331</v>
      </c>
      <c r="J26" s="39">
        <f t="shared" si="2"/>
        <v>237634057</v>
      </c>
      <c r="K26" s="35">
        <f t="shared" si="2"/>
        <v>247425301</v>
      </c>
      <c r="L26" s="36">
        <f t="shared" si="2"/>
        <v>243749401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5000000</v>
      </c>
      <c r="H32" s="24">
        <v>5000000</v>
      </c>
      <c r="I32" s="26">
        <v>49648598</v>
      </c>
      <c r="J32" s="27">
        <v>5000000</v>
      </c>
      <c r="K32" s="23">
        <v>4600000</v>
      </c>
      <c r="L32" s="24">
        <v>4400000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-824213</v>
      </c>
      <c r="H35" s="24">
        <v>-824213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4175787</v>
      </c>
      <c r="H37" s="36">
        <f t="shared" si="3"/>
        <v>4175787</v>
      </c>
      <c r="I37" s="38">
        <f t="shared" si="3"/>
        <v>49648598</v>
      </c>
      <c r="J37" s="39">
        <f t="shared" si="3"/>
        <v>5000000</v>
      </c>
      <c r="K37" s="35">
        <f t="shared" si="3"/>
        <v>4600000</v>
      </c>
      <c r="L37" s="36">
        <f t="shared" si="3"/>
        <v>4400000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4175787</v>
      </c>
      <c r="H44" s="36">
        <f t="shared" si="5"/>
        <v>4175787</v>
      </c>
      <c r="I44" s="38">
        <f t="shared" si="5"/>
        <v>49648598</v>
      </c>
      <c r="J44" s="39">
        <f t="shared" si="5"/>
        <v>5000000</v>
      </c>
      <c r="K44" s="35">
        <f t="shared" si="5"/>
        <v>4600000</v>
      </c>
      <c r="L44" s="36">
        <f t="shared" si="5"/>
        <v>4400000</v>
      </c>
    </row>
    <row r="45" spans="1:12" x14ac:dyDescent="0.25">
      <c r="A45" s="47" t="s">
        <v>62</v>
      </c>
      <c r="B45" s="48" t="s">
        <v>63</v>
      </c>
      <c r="C45" s="49">
        <f>+C26-C44</f>
        <v>356086745</v>
      </c>
      <c r="D45" s="49">
        <f t="shared" ref="D45:L45" si="6">+D26-D44</f>
        <v>436779195</v>
      </c>
      <c r="E45" s="50">
        <f t="shared" si="6"/>
        <v>872861297</v>
      </c>
      <c r="F45" s="51">
        <f t="shared" si="6"/>
        <v>98682681</v>
      </c>
      <c r="G45" s="49">
        <f t="shared" si="6"/>
        <v>92623497</v>
      </c>
      <c r="H45" s="50">
        <f t="shared" si="6"/>
        <v>92623497</v>
      </c>
      <c r="I45" s="52">
        <f t="shared" si="6"/>
        <v>178570733</v>
      </c>
      <c r="J45" s="53">
        <f t="shared" si="6"/>
        <v>232634057</v>
      </c>
      <c r="K45" s="49">
        <f t="shared" si="6"/>
        <v>242825301</v>
      </c>
      <c r="L45" s="50">
        <f t="shared" si="6"/>
        <v>239349401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-23004260</v>
      </c>
      <c r="D47" s="23">
        <v>-24730589</v>
      </c>
      <c r="E47" s="24">
        <v>-27130960</v>
      </c>
      <c r="F47" s="25">
        <v>0</v>
      </c>
      <c r="G47" s="23">
        <v>4568714</v>
      </c>
      <c r="H47" s="24">
        <v>4568714</v>
      </c>
      <c r="I47" s="26">
        <v>-2734372</v>
      </c>
      <c r="J47" s="27">
        <v>5637815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-23004260</v>
      </c>
      <c r="D50" s="56">
        <f t="shared" ref="D50:L50" si="7">SUM(D47:D49)</f>
        <v>-24730589</v>
      </c>
      <c r="E50" s="57">
        <f t="shared" si="7"/>
        <v>-27130960</v>
      </c>
      <c r="F50" s="58">
        <f t="shared" si="7"/>
        <v>0</v>
      </c>
      <c r="G50" s="56">
        <f t="shared" si="7"/>
        <v>4568714</v>
      </c>
      <c r="H50" s="57">
        <f t="shared" si="7"/>
        <v>4568714</v>
      </c>
      <c r="I50" s="59">
        <f t="shared" si="7"/>
        <v>-2734372</v>
      </c>
      <c r="J50" s="60">
        <f t="shared" si="7"/>
        <v>5637815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-626591</v>
      </c>
      <c r="D6" s="23">
        <v>-1715905</v>
      </c>
      <c r="E6" s="24">
        <v>839315</v>
      </c>
      <c r="F6" s="25">
        <v>-6501878</v>
      </c>
      <c r="G6" s="23">
        <v>-5856101</v>
      </c>
      <c r="H6" s="24">
        <v>-5856101</v>
      </c>
      <c r="I6" s="26">
        <v>-550839</v>
      </c>
      <c r="J6" s="27">
        <v>-10990877</v>
      </c>
      <c r="K6" s="23">
        <v>-19889003</v>
      </c>
      <c r="L6" s="24">
        <v>-29057406</v>
      </c>
    </row>
    <row r="7" spans="1:12" x14ac:dyDescent="0.25">
      <c r="A7" s="28" t="s">
        <v>22</v>
      </c>
      <c r="B7" s="22" t="s">
        <v>9</v>
      </c>
      <c r="C7" s="23">
        <v>1145957</v>
      </c>
      <c r="D7" s="23">
        <v>1351864</v>
      </c>
      <c r="E7" s="24">
        <v>2760017</v>
      </c>
      <c r="F7" s="25">
        <v>-2032604</v>
      </c>
      <c r="G7" s="23">
        <v>836225</v>
      </c>
      <c r="H7" s="24">
        <v>836225</v>
      </c>
      <c r="I7" s="26">
        <v>1818517</v>
      </c>
      <c r="J7" s="27">
        <v>1824145</v>
      </c>
      <c r="K7" s="23">
        <v>992628</v>
      </c>
      <c r="L7" s="24">
        <v>170333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2030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519366</v>
      </c>
      <c r="D13" s="35">
        <f t="shared" ref="D13:L13" si="0">SUM(D6:D12)</f>
        <v>-364041</v>
      </c>
      <c r="E13" s="36">
        <f t="shared" si="0"/>
        <v>3599332</v>
      </c>
      <c r="F13" s="37">
        <f t="shared" si="0"/>
        <v>-8534482</v>
      </c>
      <c r="G13" s="35">
        <f t="shared" si="0"/>
        <v>-5019876</v>
      </c>
      <c r="H13" s="36">
        <f t="shared" si="0"/>
        <v>-5019876</v>
      </c>
      <c r="I13" s="38">
        <f t="shared" si="0"/>
        <v>1269708</v>
      </c>
      <c r="J13" s="39">
        <f t="shared" si="0"/>
        <v>-9166732</v>
      </c>
      <c r="K13" s="35">
        <f t="shared" si="0"/>
        <v>-18896375</v>
      </c>
      <c r="L13" s="36">
        <f t="shared" si="0"/>
        <v>-28887073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519366</v>
      </c>
      <c r="D26" s="35">
        <f t="shared" ref="D26:L26" si="2">+D13+D25</f>
        <v>-364041</v>
      </c>
      <c r="E26" s="36">
        <f t="shared" si="2"/>
        <v>3599332</v>
      </c>
      <c r="F26" s="37">
        <f t="shared" si="2"/>
        <v>-8534482</v>
      </c>
      <c r="G26" s="35">
        <f t="shared" si="2"/>
        <v>-5019876</v>
      </c>
      <c r="H26" s="36">
        <f t="shared" si="2"/>
        <v>-5019876</v>
      </c>
      <c r="I26" s="38">
        <f t="shared" si="2"/>
        <v>1269708</v>
      </c>
      <c r="J26" s="39">
        <f t="shared" si="2"/>
        <v>-9166732</v>
      </c>
      <c r="K26" s="35">
        <f t="shared" si="2"/>
        <v>-18896375</v>
      </c>
      <c r="L26" s="36">
        <f t="shared" si="2"/>
        <v>-28887073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30165770</v>
      </c>
      <c r="D34" s="23">
        <v>35442849</v>
      </c>
      <c r="E34" s="24">
        <v>39903041</v>
      </c>
      <c r="F34" s="25">
        <v>35442849</v>
      </c>
      <c r="G34" s="23">
        <v>39903041</v>
      </c>
      <c r="H34" s="24">
        <v>39903041</v>
      </c>
      <c r="I34" s="26">
        <v>39903041</v>
      </c>
      <c r="J34" s="27">
        <v>39903041</v>
      </c>
      <c r="K34" s="23">
        <v>39903041</v>
      </c>
      <c r="L34" s="24">
        <v>39903041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30165770</v>
      </c>
      <c r="D37" s="35">
        <f t="shared" ref="D37:L37" si="3">SUM(D29:D36)</f>
        <v>35442849</v>
      </c>
      <c r="E37" s="36">
        <f t="shared" si="3"/>
        <v>39903041</v>
      </c>
      <c r="F37" s="37">
        <f t="shared" si="3"/>
        <v>35442849</v>
      </c>
      <c r="G37" s="35">
        <f t="shared" si="3"/>
        <v>39903041</v>
      </c>
      <c r="H37" s="36">
        <f t="shared" si="3"/>
        <v>39903041</v>
      </c>
      <c r="I37" s="38">
        <f t="shared" si="3"/>
        <v>39903041</v>
      </c>
      <c r="J37" s="39">
        <f t="shared" si="3"/>
        <v>39903041</v>
      </c>
      <c r="K37" s="35">
        <f t="shared" si="3"/>
        <v>39903041</v>
      </c>
      <c r="L37" s="36">
        <f t="shared" si="3"/>
        <v>39903041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30165770</v>
      </c>
      <c r="D44" s="35">
        <f t="shared" ref="D44:L44" si="5">+D37+D43</f>
        <v>35442849</v>
      </c>
      <c r="E44" s="36">
        <f t="shared" si="5"/>
        <v>39903041</v>
      </c>
      <c r="F44" s="37">
        <f t="shared" si="5"/>
        <v>35442849</v>
      </c>
      <c r="G44" s="35">
        <f t="shared" si="5"/>
        <v>39903041</v>
      </c>
      <c r="H44" s="36">
        <f t="shared" si="5"/>
        <v>39903041</v>
      </c>
      <c r="I44" s="38">
        <f t="shared" si="5"/>
        <v>39903041</v>
      </c>
      <c r="J44" s="39">
        <f t="shared" si="5"/>
        <v>39903041</v>
      </c>
      <c r="K44" s="35">
        <f t="shared" si="5"/>
        <v>39903041</v>
      </c>
      <c r="L44" s="36">
        <f t="shared" si="5"/>
        <v>39903041</v>
      </c>
    </row>
    <row r="45" spans="1:12" x14ac:dyDescent="0.25">
      <c r="A45" s="47" t="s">
        <v>62</v>
      </c>
      <c r="B45" s="48" t="s">
        <v>63</v>
      </c>
      <c r="C45" s="49">
        <f>+C26-C44</f>
        <v>-29646404</v>
      </c>
      <c r="D45" s="49">
        <f t="shared" ref="D45:L45" si="6">+D26-D44</f>
        <v>-35806890</v>
      </c>
      <c r="E45" s="50">
        <f t="shared" si="6"/>
        <v>-36303709</v>
      </c>
      <c r="F45" s="51">
        <f t="shared" si="6"/>
        <v>-43977331</v>
      </c>
      <c r="G45" s="49">
        <f t="shared" si="6"/>
        <v>-44922917</v>
      </c>
      <c r="H45" s="50">
        <f t="shared" si="6"/>
        <v>-44922917</v>
      </c>
      <c r="I45" s="52">
        <f t="shared" si="6"/>
        <v>-38633333</v>
      </c>
      <c r="J45" s="53">
        <f t="shared" si="6"/>
        <v>-49069773</v>
      </c>
      <c r="K45" s="49">
        <f t="shared" si="6"/>
        <v>-58799416</v>
      </c>
      <c r="L45" s="50">
        <f t="shared" si="6"/>
        <v>-68790114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-8425670</v>
      </c>
      <c r="G47" s="23">
        <v>-7779893</v>
      </c>
      <c r="H47" s="24">
        <v>-7779893</v>
      </c>
      <c r="I47" s="26">
        <v>0</v>
      </c>
      <c r="J47" s="27">
        <v>-11802957</v>
      </c>
      <c r="K47" s="23">
        <v>-21532600</v>
      </c>
      <c r="L47" s="24">
        <v>-31523298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-8425670</v>
      </c>
      <c r="G50" s="56">
        <f t="shared" si="7"/>
        <v>-7779893</v>
      </c>
      <c r="H50" s="57">
        <f t="shared" si="7"/>
        <v>-7779893</v>
      </c>
      <c r="I50" s="59">
        <f t="shared" si="7"/>
        <v>0</v>
      </c>
      <c r="J50" s="60">
        <f t="shared" si="7"/>
        <v>-11802957</v>
      </c>
      <c r="K50" s="56">
        <f t="shared" si="7"/>
        <v>-21532600</v>
      </c>
      <c r="L50" s="57">
        <f t="shared" si="7"/>
        <v>-31523298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128369</v>
      </c>
      <c r="D7" s="23">
        <v>668570</v>
      </c>
      <c r="E7" s="24">
        <v>597193</v>
      </c>
      <c r="F7" s="25">
        <v>2646109</v>
      </c>
      <c r="G7" s="23">
        <v>2646109</v>
      </c>
      <c r="H7" s="24">
        <v>2646109</v>
      </c>
      <c r="I7" s="26">
        <v>394662</v>
      </c>
      <c r="J7" s="27">
        <v>5092030</v>
      </c>
      <c r="K7" s="23">
        <v>4144207</v>
      </c>
      <c r="L7" s="24">
        <v>4103217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128369</v>
      </c>
      <c r="D13" s="35">
        <f t="shared" ref="D13:L13" si="0">SUM(D6:D12)</f>
        <v>668570</v>
      </c>
      <c r="E13" s="36">
        <f t="shared" si="0"/>
        <v>597193</v>
      </c>
      <c r="F13" s="37">
        <f t="shared" si="0"/>
        <v>2646109</v>
      </c>
      <c r="G13" s="35">
        <f t="shared" si="0"/>
        <v>2646109</v>
      </c>
      <c r="H13" s="36">
        <f t="shared" si="0"/>
        <v>2646109</v>
      </c>
      <c r="I13" s="38">
        <f t="shared" si="0"/>
        <v>394662</v>
      </c>
      <c r="J13" s="39">
        <f t="shared" si="0"/>
        <v>5092030</v>
      </c>
      <c r="K13" s="35">
        <f t="shared" si="0"/>
        <v>4144207</v>
      </c>
      <c r="L13" s="36">
        <f t="shared" si="0"/>
        <v>4103217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16549960</v>
      </c>
      <c r="D17" s="23">
        <v>14856887</v>
      </c>
      <c r="E17" s="24">
        <v>13097216</v>
      </c>
      <c r="F17" s="29">
        <v>44093727</v>
      </c>
      <c r="G17" s="30">
        <v>42129737</v>
      </c>
      <c r="H17" s="31">
        <v>42129737</v>
      </c>
      <c r="I17" s="26">
        <v>14964725</v>
      </c>
      <c r="J17" s="32">
        <v>16256400</v>
      </c>
      <c r="K17" s="30">
        <v>51327556</v>
      </c>
      <c r="L17" s="31">
        <v>73959386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16549960</v>
      </c>
      <c r="D25" s="41">
        <f t="shared" ref="D25:L25" si="1">SUM(D15:D24)</f>
        <v>14856887</v>
      </c>
      <c r="E25" s="42">
        <f t="shared" si="1"/>
        <v>13097216</v>
      </c>
      <c r="F25" s="43">
        <f t="shared" si="1"/>
        <v>44093727</v>
      </c>
      <c r="G25" s="41">
        <f t="shared" si="1"/>
        <v>42129737</v>
      </c>
      <c r="H25" s="42">
        <f t="shared" si="1"/>
        <v>42129737</v>
      </c>
      <c r="I25" s="44">
        <f t="shared" si="1"/>
        <v>14964725</v>
      </c>
      <c r="J25" s="45">
        <f t="shared" si="1"/>
        <v>16256400</v>
      </c>
      <c r="K25" s="41">
        <f t="shared" si="1"/>
        <v>51327556</v>
      </c>
      <c r="L25" s="42">
        <f t="shared" si="1"/>
        <v>73959386</v>
      </c>
    </row>
    <row r="26" spans="1:12" x14ac:dyDescent="0.25">
      <c r="A26" s="33" t="s">
        <v>42</v>
      </c>
      <c r="B26" s="34" t="s">
        <v>19</v>
      </c>
      <c r="C26" s="35">
        <f>+C13+C25</f>
        <v>16678329</v>
      </c>
      <c r="D26" s="35">
        <f t="shared" ref="D26:L26" si="2">+D13+D25</f>
        <v>15525457</v>
      </c>
      <c r="E26" s="36">
        <f t="shared" si="2"/>
        <v>13694409</v>
      </c>
      <c r="F26" s="37">
        <f t="shared" si="2"/>
        <v>46739836</v>
      </c>
      <c r="G26" s="35">
        <f t="shared" si="2"/>
        <v>44775846</v>
      </c>
      <c r="H26" s="36">
        <f t="shared" si="2"/>
        <v>44775846</v>
      </c>
      <c r="I26" s="38">
        <f t="shared" si="2"/>
        <v>15359387</v>
      </c>
      <c r="J26" s="39">
        <f t="shared" si="2"/>
        <v>21348430</v>
      </c>
      <c r="K26" s="35">
        <f t="shared" si="2"/>
        <v>55471763</v>
      </c>
      <c r="L26" s="36">
        <f t="shared" si="2"/>
        <v>78062603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5374884</v>
      </c>
      <c r="D35" s="23">
        <v>7070432</v>
      </c>
      <c r="E35" s="24">
        <v>8897498</v>
      </c>
      <c r="F35" s="25">
        <v>0</v>
      </c>
      <c r="G35" s="23">
        <v>0</v>
      </c>
      <c r="H35" s="24">
        <v>0</v>
      </c>
      <c r="I35" s="26">
        <v>10706505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5374884</v>
      </c>
      <c r="D37" s="35">
        <f t="shared" ref="D37:L37" si="3">SUM(D29:D36)</f>
        <v>7070432</v>
      </c>
      <c r="E37" s="36">
        <f t="shared" si="3"/>
        <v>8897498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10706505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5374884</v>
      </c>
      <c r="D44" s="35">
        <f t="shared" ref="D44:L44" si="5">+D37+D43</f>
        <v>7070432</v>
      </c>
      <c r="E44" s="36">
        <f t="shared" si="5"/>
        <v>8897498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10706505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11303445</v>
      </c>
      <c r="D45" s="49">
        <f t="shared" ref="D45:L45" si="6">+D26-D44</f>
        <v>8455025</v>
      </c>
      <c r="E45" s="50">
        <f t="shared" si="6"/>
        <v>4796911</v>
      </c>
      <c r="F45" s="51">
        <f t="shared" si="6"/>
        <v>46739836</v>
      </c>
      <c r="G45" s="49">
        <f t="shared" si="6"/>
        <v>44775846</v>
      </c>
      <c r="H45" s="50">
        <f t="shared" si="6"/>
        <v>44775846</v>
      </c>
      <c r="I45" s="52">
        <f t="shared" si="6"/>
        <v>4652882</v>
      </c>
      <c r="J45" s="53">
        <f t="shared" si="6"/>
        <v>21348430</v>
      </c>
      <c r="K45" s="49">
        <f t="shared" si="6"/>
        <v>55471763</v>
      </c>
      <c r="L45" s="50">
        <f t="shared" si="6"/>
        <v>78062603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-26345101</v>
      </c>
      <c r="D47" s="23">
        <v>26951795</v>
      </c>
      <c r="E47" s="24">
        <v>-16747171</v>
      </c>
      <c r="F47" s="25">
        <v>-57398939</v>
      </c>
      <c r="G47" s="23">
        <v>-57398939</v>
      </c>
      <c r="H47" s="24">
        <v>-57398939</v>
      </c>
      <c r="I47" s="26">
        <v>33640032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-26345101</v>
      </c>
      <c r="D50" s="56">
        <f t="shared" ref="D50:L50" si="7">SUM(D47:D49)</f>
        <v>26951795</v>
      </c>
      <c r="E50" s="57">
        <f t="shared" si="7"/>
        <v>-16747171</v>
      </c>
      <c r="F50" s="58">
        <f t="shared" si="7"/>
        <v>-57398939</v>
      </c>
      <c r="G50" s="56">
        <f t="shared" si="7"/>
        <v>-57398939</v>
      </c>
      <c r="H50" s="57">
        <f t="shared" si="7"/>
        <v>-57398939</v>
      </c>
      <c r="I50" s="59">
        <f t="shared" si="7"/>
        <v>33640032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57001006</v>
      </c>
      <c r="D7" s="23">
        <v>24470285</v>
      </c>
      <c r="E7" s="24">
        <v>23890541</v>
      </c>
      <c r="F7" s="25">
        <v>12798194</v>
      </c>
      <c r="G7" s="23">
        <v>73362976</v>
      </c>
      <c r="H7" s="24">
        <v>73362976</v>
      </c>
      <c r="I7" s="26">
        <v>38361443</v>
      </c>
      <c r="J7" s="27">
        <v>13788938</v>
      </c>
      <c r="K7" s="23">
        <v>13833617</v>
      </c>
      <c r="L7" s="24">
        <v>15552083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-21130995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57001006</v>
      </c>
      <c r="D13" s="35">
        <f t="shared" ref="D13:L13" si="0">SUM(D6:D12)</f>
        <v>24470285</v>
      </c>
      <c r="E13" s="36">
        <f t="shared" si="0"/>
        <v>23890541</v>
      </c>
      <c r="F13" s="37">
        <f t="shared" si="0"/>
        <v>12798194</v>
      </c>
      <c r="G13" s="35">
        <f t="shared" si="0"/>
        <v>73362976</v>
      </c>
      <c r="H13" s="36">
        <f t="shared" si="0"/>
        <v>73362976</v>
      </c>
      <c r="I13" s="38">
        <f t="shared" si="0"/>
        <v>17230448</v>
      </c>
      <c r="J13" s="39">
        <f t="shared" si="0"/>
        <v>13788938</v>
      </c>
      <c r="K13" s="35">
        <f t="shared" si="0"/>
        <v>13833617</v>
      </c>
      <c r="L13" s="36">
        <f t="shared" si="0"/>
        <v>15552083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48239662</v>
      </c>
      <c r="D17" s="23">
        <v>43488748</v>
      </c>
      <c r="E17" s="24">
        <v>43437791</v>
      </c>
      <c r="F17" s="29">
        <v>88205282</v>
      </c>
      <c r="G17" s="30">
        <v>1464547</v>
      </c>
      <c r="H17" s="31">
        <v>1464547</v>
      </c>
      <c r="I17" s="26">
        <v>80236535</v>
      </c>
      <c r="J17" s="32">
        <v>20697945</v>
      </c>
      <c r="K17" s="30">
        <v>21608654</v>
      </c>
      <c r="L17" s="31">
        <v>2248871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953000</v>
      </c>
      <c r="F20" s="25">
        <v>953000</v>
      </c>
      <c r="G20" s="23">
        <v>0</v>
      </c>
      <c r="H20" s="24">
        <v>0</v>
      </c>
      <c r="I20" s="26">
        <v>953000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49192662</v>
      </c>
      <c r="D25" s="41">
        <f t="shared" ref="D25:L25" si="1">SUM(D15:D24)</f>
        <v>44441748</v>
      </c>
      <c r="E25" s="42">
        <f t="shared" si="1"/>
        <v>44390791</v>
      </c>
      <c r="F25" s="43">
        <f t="shared" si="1"/>
        <v>89158282</v>
      </c>
      <c r="G25" s="41">
        <f t="shared" si="1"/>
        <v>1464547</v>
      </c>
      <c r="H25" s="42">
        <f t="shared" si="1"/>
        <v>1464547</v>
      </c>
      <c r="I25" s="44">
        <f t="shared" si="1"/>
        <v>81189535</v>
      </c>
      <c r="J25" s="45">
        <f t="shared" si="1"/>
        <v>20697945</v>
      </c>
      <c r="K25" s="41">
        <f t="shared" si="1"/>
        <v>21608654</v>
      </c>
      <c r="L25" s="42">
        <f t="shared" si="1"/>
        <v>2248871</v>
      </c>
    </row>
    <row r="26" spans="1:12" x14ac:dyDescent="0.25">
      <c r="A26" s="33" t="s">
        <v>42</v>
      </c>
      <c r="B26" s="34" t="s">
        <v>19</v>
      </c>
      <c r="C26" s="35">
        <f>+C13+C25</f>
        <v>106193668</v>
      </c>
      <c r="D26" s="35">
        <f t="shared" ref="D26:L26" si="2">+D13+D25</f>
        <v>68912033</v>
      </c>
      <c r="E26" s="36">
        <f t="shared" si="2"/>
        <v>68281332</v>
      </c>
      <c r="F26" s="37">
        <f t="shared" si="2"/>
        <v>101956476</v>
      </c>
      <c r="G26" s="35">
        <f t="shared" si="2"/>
        <v>74827523</v>
      </c>
      <c r="H26" s="36">
        <f t="shared" si="2"/>
        <v>74827523</v>
      </c>
      <c r="I26" s="38">
        <f t="shared" si="2"/>
        <v>98419983</v>
      </c>
      <c r="J26" s="39">
        <f t="shared" si="2"/>
        <v>34486883</v>
      </c>
      <c r="K26" s="35">
        <f t="shared" si="2"/>
        <v>35442271</v>
      </c>
      <c r="L26" s="36">
        <f t="shared" si="2"/>
        <v>17800954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2117683</v>
      </c>
      <c r="D35" s="23">
        <v>2751071</v>
      </c>
      <c r="E35" s="24">
        <v>4133982</v>
      </c>
      <c r="F35" s="25">
        <v>630386</v>
      </c>
      <c r="G35" s="23">
        <v>1382942</v>
      </c>
      <c r="H35" s="24">
        <v>1382942</v>
      </c>
      <c r="I35" s="26">
        <v>6015630</v>
      </c>
      <c r="J35" s="27">
        <v>1382912</v>
      </c>
      <c r="K35" s="23">
        <v>1443760</v>
      </c>
      <c r="L35" s="24">
        <v>1479854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2117683</v>
      </c>
      <c r="D37" s="35">
        <f t="shared" ref="D37:L37" si="3">SUM(D29:D36)</f>
        <v>2751071</v>
      </c>
      <c r="E37" s="36">
        <f t="shared" si="3"/>
        <v>4133982</v>
      </c>
      <c r="F37" s="37">
        <f t="shared" si="3"/>
        <v>630386</v>
      </c>
      <c r="G37" s="35">
        <f t="shared" si="3"/>
        <v>1382942</v>
      </c>
      <c r="H37" s="36">
        <f t="shared" si="3"/>
        <v>1382942</v>
      </c>
      <c r="I37" s="38">
        <f t="shared" si="3"/>
        <v>6015630</v>
      </c>
      <c r="J37" s="39">
        <f t="shared" si="3"/>
        <v>1382912</v>
      </c>
      <c r="K37" s="35">
        <f t="shared" si="3"/>
        <v>1443760</v>
      </c>
      <c r="L37" s="36">
        <f t="shared" si="3"/>
        <v>1479854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2117683</v>
      </c>
      <c r="D44" s="35">
        <f t="shared" ref="D44:L44" si="5">+D37+D43</f>
        <v>2751071</v>
      </c>
      <c r="E44" s="36">
        <f t="shared" si="5"/>
        <v>4133982</v>
      </c>
      <c r="F44" s="37">
        <f t="shared" si="5"/>
        <v>630386</v>
      </c>
      <c r="G44" s="35">
        <f t="shared" si="5"/>
        <v>1382942</v>
      </c>
      <c r="H44" s="36">
        <f t="shared" si="5"/>
        <v>1382942</v>
      </c>
      <c r="I44" s="38">
        <f t="shared" si="5"/>
        <v>6015630</v>
      </c>
      <c r="J44" s="39">
        <f t="shared" si="5"/>
        <v>1382912</v>
      </c>
      <c r="K44" s="35">
        <f t="shared" si="5"/>
        <v>1443760</v>
      </c>
      <c r="L44" s="36">
        <f t="shared" si="5"/>
        <v>1479854</v>
      </c>
    </row>
    <row r="45" spans="1:12" x14ac:dyDescent="0.25">
      <c r="A45" s="47" t="s">
        <v>62</v>
      </c>
      <c r="B45" s="48" t="s">
        <v>63</v>
      </c>
      <c r="C45" s="49">
        <f>+C26-C44</f>
        <v>104075985</v>
      </c>
      <c r="D45" s="49">
        <f t="shared" ref="D45:L45" si="6">+D26-D44</f>
        <v>66160962</v>
      </c>
      <c r="E45" s="50">
        <f t="shared" si="6"/>
        <v>64147350</v>
      </c>
      <c r="F45" s="51">
        <f t="shared" si="6"/>
        <v>101326090</v>
      </c>
      <c r="G45" s="49">
        <f t="shared" si="6"/>
        <v>73444581</v>
      </c>
      <c r="H45" s="50">
        <f t="shared" si="6"/>
        <v>73444581</v>
      </c>
      <c r="I45" s="52">
        <f t="shared" si="6"/>
        <v>92404353</v>
      </c>
      <c r="J45" s="53">
        <f t="shared" si="6"/>
        <v>33103971</v>
      </c>
      <c r="K45" s="49">
        <f t="shared" si="6"/>
        <v>33998511</v>
      </c>
      <c r="L45" s="50">
        <f t="shared" si="6"/>
        <v>16321100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21002554</v>
      </c>
      <c r="D47" s="23">
        <v>26034408</v>
      </c>
      <c r="E47" s="24">
        <v>39089648</v>
      </c>
      <c r="F47" s="25">
        <v>0</v>
      </c>
      <c r="G47" s="23">
        <v>7312511</v>
      </c>
      <c r="H47" s="24">
        <v>7312511</v>
      </c>
      <c r="I47" s="26">
        <v>37111002</v>
      </c>
      <c r="J47" s="27">
        <v>0</v>
      </c>
      <c r="K47" s="23">
        <v>176359961</v>
      </c>
      <c r="L47" s="24">
        <v>-176359961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21002554</v>
      </c>
      <c r="D50" s="56">
        <f t="shared" ref="D50:L50" si="7">SUM(D47:D49)</f>
        <v>26034408</v>
      </c>
      <c r="E50" s="57">
        <f t="shared" si="7"/>
        <v>39089648</v>
      </c>
      <c r="F50" s="58">
        <f t="shared" si="7"/>
        <v>0</v>
      </c>
      <c r="G50" s="56">
        <f t="shared" si="7"/>
        <v>7312511</v>
      </c>
      <c r="H50" s="57">
        <f t="shared" si="7"/>
        <v>7312511</v>
      </c>
      <c r="I50" s="59">
        <f t="shared" si="7"/>
        <v>37111002</v>
      </c>
      <c r="J50" s="60">
        <f t="shared" si="7"/>
        <v>0</v>
      </c>
      <c r="K50" s="56">
        <f t="shared" si="7"/>
        <v>176359961</v>
      </c>
      <c r="L50" s="57">
        <f t="shared" si="7"/>
        <v>-176359961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131715257</v>
      </c>
      <c r="D6" s="23">
        <v>165297401</v>
      </c>
      <c r="E6" s="24">
        <v>186517035</v>
      </c>
      <c r="F6" s="25">
        <v>171444485</v>
      </c>
      <c r="G6" s="23">
        <v>73425704</v>
      </c>
      <c r="H6" s="24">
        <v>73425704</v>
      </c>
      <c r="I6" s="26">
        <v>211908284</v>
      </c>
      <c r="J6" s="27">
        <v>23708069</v>
      </c>
      <c r="K6" s="23">
        <v>24674625</v>
      </c>
      <c r="L6" s="24">
        <v>24676496</v>
      </c>
    </row>
    <row r="7" spans="1:12" x14ac:dyDescent="0.25">
      <c r="A7" s="28" t="s">
        <v>22</v>
      </c>
      <c r="B7" s="22" t="s">
        <v>9</v>
      </c>
      <c r="C7" s="23">
        <v>133825658</v>
      </c>
      <c r="D7" s="23">
        <v>147854030</v>
      </c>
      <c r="E7" s="24">
        <v>166555875</v>
      </c>
      <c r="F7" s="25">
        <v>176204739</v>
      </c>
      <c r="G7" s="23">
        <v>176204739</v>
      </c>
      <c r="H7" s="24">
        <v>176204739</v>
      </c>
      <c r="I7" s="26">
        <v>-358181782</v>
      </c>
      <c r="J7" s="27">
        <v>23361938</v>
      </c>
      <c r="K7" s="23">
        <v>24327562</v>
      </c>
      <c r="L7" s="24">
        <v>24603251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8906497</v>
      </c>
      <c r="K8" s="23">
        <v>9306452</v>
      </c>
      <c r="L8" s="24">
        <v>9391863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-10274364</v>
      </c>
      <c r="D10" s="23">
        <v>-14551679</v>
      </c>
      <c r="E10" s="24">
        <v>-18187931</v>
      </c>
      <c r="F10" s="25">
        <v>-14551679</v>
      </c>
      <c r="G10" s="23">
        <v>-16075683</v>
      </c>
      <c r="H10" s="24">
        <v>-16075683</v>
      </c>
      <c r="I10" s="26">
        <v>-25001257</v>
      </c>
      <c r="J10" s="27">
        <v>-2991828</v>
      </c>
      <c r="K10" s="23">
        <v>-3060972</v>
      </c>
      <c r="L10" s="24">
        <v>-3144996</v>
      </c>
    </row>
    <row r="11" spans="1:12" x14ac:dyDescent="0.25">
      <c r="A11" s="28" t="s">
        <v>27</v>
      </c>
      <c r="B11" s="22" t="s">
        <v>19</v>
      </c>
      <c r="C11" s="23">
        <v>5602698</v>
      </c>
      <c r="D11" s="23">
        <v>5748715</v>
      </c>
      <c r="E11" s="24">
        <v>6236493</v>
      </c>
      <c r="F11" s="29">
        <v>5748715</v>
      </c>
      <c r="G11" s="30">
        <v>5748715</v>
      </c>
      <c r="H11" s="31">
        <v>5748715</v>
      </c>
      <c r="I11" s="26">
        <v>8310449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-10334</v>
      </c>
      <c r="D12" s="23">
        <v>-10334</v>
      </c>
      <c r="E12" s="24">
        <v>-10334</v>
      </c>
      <c r="F12" s="25">
        <v>-10334</v>
      </c>
      <c r="G12" s="23">
        <v>-10334</v>
      </c>
      <c r="H12" s="24">
        <v>-10334</v>
      </c>
      <c r="I12" s="26">
        <v>-10334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260858915</v>
      </c>
      <c r="D13" s="35">
        <f t="shared" ref="D13:L13" si="0">SUM(D6:D12)</f>
        <v>304338133</v>
      </c>
      <c r="E13" s="36">
        <f t="shared" si="0"/>
        <v>341111138</v>
      </c>
      <c r="F13" s="37">
        <f t="shared" si="0"/>
        <v>338835926</v>
      </c>
      <c r="G13" s="35">
        <f t="shared" si="0"/>
        <v>239293141</v>
      </c>
      <c r="H13" s="36">
        <f t="shared" si="0"/>
        <v>239293141</v>
      </c>
      <c r="I13" s="38">
        <f t="shared" si="0"/>
        <v>-162974640</v>
      </c>
      <c r="J13" s="39">
        <f t="shared" si="0"/>
        <v>52984676</v>
      </c>
      <c r="K13" s="35">
        <f t="shared" si="0"/>
        <v>55247667</v>
      </c>
      <c r="L13" s="36">
        <f t="shared" si="0"/>
        <v>55526614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9595345</v>
      </c>
      <c r="D17" s="23">
        <v>11845345</v>
      </c>
      <c r="E17" s="24">
        <v>14045353</v>
      </c>
      <c r="F17" s="29">
        <v>13397137</v>
      </c>
      <c r="G17" s="30">
        <v>11120125</v>
      </c>
      <c r="H17" s="31">
        <v>11120125</v>
      </c>
      <c r="I17" s="26">
        <v>25035215</v>
      </c>
      <c r="J17" s="32">
        <v>-769032</v>
      </c>
      <c r="K17" s="30">
        <v>-788244</v>
      </c>
      <c r="L17" s="31">
        <v>-807951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9595345</v>
      </c>
      <c r="D25" s="41">
        <f t="shared" ref="D25:L25" si="1">SUM(D15:D24)</f>
        <v>11845345</v>
      </c>
      <c r="E25" s="42">
        <f t="shared" si="1"/>
        <v>14045353</v>
      </c>
      <c r="F25" s="43">
        <f t="shared" si="1"/>
        <v>13397137</v>
      </c>
      <c r="G25" s="41">
        <f t="shared" si="1"/>
        <v>11120125</v>
      </c>
      <c r="H25" s="42">
        <f t="shared" si="1"/>
        <v>11120125</v>
      </c>
      <c r="I25" s="44">
        <f t="shared" si="1"/>
        <v>25035215</v>
      </c>
      <c r="J25" s="45">
        <f t="shared" si="1"/>
        <v>-769032</v>
      </c>
      <c r="K25" s="41">
        <f t="shared" si="1"/>
        <v>-788244</v>
      </c>
      <c r="L25" s="42">
        <f t="shared" si="1"/>
        <v>-807951</v>
      </c>
    </row>
    <row r="26" spans="1:12" x14ac:dyDescent="0.25">
      <c r="A26" s="33" t="s">
        <v>42</v>
      </c>
      <c r="B26" s="34" t="s">
        <v>19</v>
      </c>
      <c r="C26" s="35">
        <f>+C13+C25</f>
        <v>270454260</v>
      </c>
      <c r="D26" s="35">
        <f t="shared" ref="D26:L26" si="2">+D13+D25</f>
        <v>316183478</v>
      </c>
      <c r="E26" s="36">
        <f t="shared" si="2"/>
        <v>355156491</v>
      </c>
      <c r="F26" s="37">
        <f t="shared" si="2"/>
        <v>352233063</v>
      </c>
      <c r="G26" s="35">
        <f t="shared" si="2"/>
        <v>250413266</v>
      </c>
      <c r="H26" s="36">
        <f t="shared" si="2"/>
        <v>250413266</v>
      </c>
      <c r="I26" s="38">
        <f t="shared" si="2"/>
        <v>-137939425</v>
      </c>
      <c r="J26" s="39">
        <f t="shared" si="2"/>
        <v>52215644</v>
      </c>
      <c r="K26" s="35">
        <f t="shared" si="2"/>
        <v>54459423</v>
      </c>
      <c r="L26" s="36">
        <f t="shared" si="2"/>
        <v>54718663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-54939</v>
      </c>
      <c r="D31" s="23">
        <v>-64634</v>
      </c>
      <c r="E31" s="24">
        <v>-81429</v>
      </c>
      <c r="F31" s="25">
        <v>-64634</v>
      </c>
      <c r="G31" s="23">
        <v>-64634</v>
      </c>
      <c r="H31" s="24">
        <v>-64634</v>
      </c>
      <c r="I31" s="26">
        <v>-101190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17512813</v>
      </c>
      <c r="D32" s="23">
        <v>11750047</v>
      </c>
      <c r="E32" s="24">
        <v>10690316</v>
      </c>
      <c r="F32" s="25">
        <v>11750047</v>
      </c>
      <c r="G32" s="23">
        <v>521805355</v>
      </c>
      <c r="H32" s="24">
        <v>521805355</v>
      </c>
      <c r="I32" s="26">
        <v>2737987</v>
      </c>
      <c r="J32" s="27">
        <v>-2991828</v>
      </c>
      <c r="K32" s="23">
        <v>-3060972</v>
      </c>
      <c r="L32" s="24">
        <v>-3144996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38258262</v>
      </c>
      <c r="D35" s="23">
        <v>45119394</v>
      </c>
      <c r="E35" s="24">
        <v>51165630</v>
      </c>
      <c r="F35" s="25">
        <v>45119393</v>
      </c>
      <c r="G35" s="23">
        <v>45119393</v>
      </c>
      <c r="H35" s="24">
        <v>45119393</v>
      </c>
      <c r="I35" s="26">
        <v>55173714</v>
      </c>
      <c r="J35" s="27">
        <v>8906497</v>
      </c>
      <c r="K35" s="23">
        <v>9306452</v>
      </c>
      <c r="L35" s="24">
        <v>9391863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55716136</v>
      </c>
      <c r="D37" s="35">
        <f t="shared" ref="D37:L37" si="3">SUM(D29:D36)</f>
        <v>56804807</v>
      </c>
      <c r="E37" s="36">
        <f t="shared" si="3"/>
        <v>61774517</v>
      </c>
      <c r="F37" s="37">
        <f t="shared" si="3"/>
        <v>56804806</v>
      </c>
      <c r="G37" s="35">
        <f t="shared" si="3"/>
        <v>566860114</v>
      </c>
      <c r="H37" s="36">
        <f t="shared" si="3"/>
        <v>566860114</v>
      </c>
      <c r="I37" s="38">
        <f t="shared" si="3"/>
        <v>57810511</v>
      </c>
      <c r="J37" s="39">
        <f t="shared" si="3"/>
        <v>5914669</v>
      </c>
      <c r="K37" s="35">
        <f t="shared" si="3"/>
        <v>6245480</v>
      </c>
      <c r="L37" s="36">
        <f t="shared" si="3"/>
        <v>6246867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55716136</v>
      </c>
      <c r="D44" s="35">
        <f t="shared" ref="D44:L44" si="5">+D37+D43</f>
        <v>56804807</v>
      </c>
      <c r="E44" s="36">
        <f t="shared" si="5"/>
        <v>61774517</v>
      </c>
      <c r="F44" s="37">
        <f t="shared" si="5"/>
        <v>56804806</v>
      </c>
      <c r="G44" s="35">
        <f t="shared" si="5"/>
        <v>566860114</v>
      </c>
      <c r="H44" s="36">
        <f t="shared" si="5"/>
        <v>566860114</v>
      </c>
      <c r="I44" s="38">
        <f t="shared" si="5"/>
        <v>57810511</v>
      </c>
      <c r="J44" s="39">
        <f t="shared" si="5"/>
        <v>5914669</v>
      </c>
      <c r="K44" s="35">
        <f t="shared" si="5"/>
        <v>6245480</v>
      </c>
      <c r="L44" s="36">
        <f t="shared" si="5"/>
        <v>6246867</v>
      </c>
    </row>
    <row r="45" spans="1:12" x14ac:dyDescent="0.25">
      <c r="A45" s="47" t="s">
        <v>62</v>
      </c>
      <c r="B45" s="48" t="s">
        <v>63</v>
      </c>
      <c r="C45" s="49">
        <f>+C26-C44</f>
        <v>214738124</v>
      </c>
      <c r="D45" s="49">
        <f t="shared" ref="D45:L45" si="6">+D26-D44</f>
        <v>259378671</v>
      </c>
      <c r="E45" s="50">
        <f t="shared" si="6"/>
        <v>293381974</v>
      </c>
      <c r="F45" s="51">
        <f t="shared" si="6"/>
        <v>295428257</v>
      </c>
      <c r="G45" s="49">
        <f t="shared" si="6"/>
        <v>-316446848</v>
      </c>
      <c r="H45" s="50">
        <f t="shared" si="6"/>
        <v>-316446848</v>
      </c>
      <c r="I45" s="52">
        <f t="shared" si="6"/>
        <v>-195749936</v>
      </c>
      <c r="J45" s="53">
        <f t="shared" si="6"/>
        <v>46300975</v>
      </c>
      <c r="K45" s="49">
        <f t="shared" si="6"/>
        <v>48213943</v>
      </c>
      <c r="L45" s="50">
        <f t="shared" si="6"/>
        <v>48471796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36049584</v>
      </c>
      <c r="G47" s="23">
        <v>-575825520</v>
      </c>
      <c r="H47" s="24">
        <v>-575825520</v>
      </c>
      <c r="I47" s="26">
        <v>-502019988</v>
      </c>
      <c r="J47" s="27">
        <v>46300975</v>
      </c>
      <c r="K47" s="23">
        <v>48213943</v>
      </c>
      <c r="L47" s="24">
        <v>48471796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36049584</v>
      </c>
      <c r="G50" s="56">
        <f t="shared" si="7"/>
        <v>-575825520</v>
      </c>
      <c r="H50" s="57">
        <f t="shared" si="7"/>
        <v>-575825520</v>
      </c>
      <c r="I50" s="59">
        <f t="shared" si="7"/>
        <v>-502019988</v>
      </c>
      <c r="J50" s="60">
        <f t="shared" si="7"/>
        <v>46300975</v>
      </c>
      <c r="K50" s="56">
        <f t="shared" si="7"/>
        <v>48213943</v>
      </c>
      <c r="L50" s="57">
        <f t="shared" si="7"/>
        <v>48471796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10104726</v>
      </c>
      <c r="G6" s="23">
        <v>10104726</v>
      </c>
      <c r="H6" s="24">
        <v>10104726</v>
      </c>
      <c r="I6" s="26">
        <v>0</v>
      </c>
      <c r="J6" s="27">
        <v>-3671200</v>
      </c>
      <c r="K6" s="23">
        <v>377000</v>
      </c>
      <c r="L6" s="24">
        <v>321000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3388682</v>
      </c>
      <c r="G7" s="23">
        <v>3388682</v>
      </c>
      <c r="H7" s="24">
        <v>3388682</v>
      </c>
      <c r="I7" s="26">
        <v>0</v>
      </c>
      <c r="J7" s="27">
        <v>4107200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450000</v>
      </c>
      <c r="G11" s="30">
        <v>389905</v>
      </c>
      <c r="H11" s="31">
        <v>389905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13943408</v>
      </c>
      <c r="G13" s="35">
        <f t="shared" si="0"/>
        <v>13883313</v>
      </c>
      <c r="H13" s="36">
        <f t="shared" si="0"/>
        <v>13883313</v>
      </c>
      <c r="I13" s="38">
        <f t="shared" si="0"/>
        <v>0</v>
      </c>
      <c r="J13" s="39">
        <f t="shared" si="0"/>
        <v>436000</v>
      </c>
      <c r="K13" s="35">
        <f t="shared" si="0"/>
        <v>377000</v>
      </c>
      <c r="L13" s="36">
        <f t="shared" si="0"/>
        <v>321000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13943408</v>
      </c>
      <c r="G26" s="35">
        <f t="shared" si="2"/>
        <v>13883313</v>
      </c>
      <c r="H26" s="36">
        <f t="shared" si="2"/>
        <v>13883313</v>
      </c>
      <c r="I26" s="38">
        <f t="shared" si="2"/>
        <v>0</v>
      </c>
      <c r="J26" s="39">
        <f t="shared" si="2"/>
        <v>436000</v>
      </c>
      <c r="K26" s="35">
        <f t="shared" si="2"/>
        <v>377000</v>
      </c>
      <c r="L26" s="36">
        <f t="shared" si="2"/>
        <v>321000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-460728</v>
      </c>
      <c r="H32" s="24">
        <v>-460728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2210010</v>
      </c>
      <c r="G35" s="23">
        <v>2210010</v>
      </c>
      <c r="H35" s="24">
        <v>2210010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2210010</v>
      </c>
      <c r="G37" s="35">
        <f t="shared" si="3"/>
        <v>1749282</v>
      </c>
      <c r="H37" s="36">
        <f t="shared" si="3"/>
        <v>1749282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2210010</v>
      </c>
      <c r="G44" s="35">
        <f t="shared" si="5"/>
        <v>1749282</v>
      </c>
      <c r="H44" s="36">
        <f t="shared" si="5"/>
        <v>1749282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11733398</v>
      </c>
      <c r="G45" s="49">
        <f t="shared" si="6"/>
        <v>12134031</v>
      </c>
      <c r="H45" s="50">
        <f t="shared" si="6"/>
        <v>12134031</v>
      </c>
      <c r="I45" s="52">
        <f t="shared" si="6"/>
        <v>0</v>
      </c>
      <c r="J45" s="53">
        <f t="shared" si="6"/>
        <v>436000</v>
      </c>
      <c r="K45" s="49">
        <f t="shared" si="6"/>
        <v>377000</v>
      </c>
      <c r="L45" s="50">
        <f t="shared" si="6"/>
        <v>321000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-22453453</v>
      </c>
      <c r="E47" s="24">
        <v>-16237670</v>
      </c>
      <c r="F47" s="25">
        <v>0</v>
      </c>
      <c r="G47" s="23">
        <v>0</v>
      </c>
      <c r="H47" s="24">
        <v>0</v>
      </c>
      <c r="I47" s="26">
        <v>-20999036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-22453453</v>
      </c>
      <c r="E50" s="57">
        <f t="shared" si="7"/>
        <v>-16237670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-20999036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3090443</v>
      </c>
      <c r="G6" s="23">
        <v>7849233</v>
      </c>
      <c r="H6" s="24">
        <v>7849233</v>
      </c>
      <c r="I6" s="26">
        <v>0</v>
      </c>
      <c r="J6" s="27">
        <v>1337562</v>
      </c>
      <c r="K6" s="23">
        <v>-7899711</v>
      </c>
      <c r="L6" s="24">
        <v>-7031203</v>
      </c>
    </row>
    <row r="7" spans="1:12" x14ac:dyDescent="0.25">
      <c r="A7" s="28" t="s">
        <v>22</v>
      </c>
      <c r="B7" s="22" t="s">
        <v>9</v>
      </c>
      <c r="C7" s="23">
        <v>12558425</v>
      </c>
      <c r="D7" s="23">
        <v>11508233</v>
      </c>
      <c r="E7" s="24">
        <v>0</v>
      </c>
      <c r="F7" s="25">
        <v>2520173</v>
      </c>
      <c r="G7" s="23">
        <v>2840000</v>
      </c>
      <c r="H7" s="24">
        <v>2840000</v>
      </c>
      <c r="I7" s="26">
        <v>6211617</v>
      </c>
      <c r="J7" s="27">
        <v>-445007</v>
      </c>
      <c r="K7" s="23">
        <v>-2163150</v>
      </c>
      <c r="L7" s="24">
        <v>-2217229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-1450000</v>
      </c>
      <c r="G10" s="23">
        <v>-100000</v>
      </c>
      <c r="H10" s="24">
        <v>-100000</v>
      </c>
      <c r="I10" s="26">
        <v>-14920</v>
      </c>
      <c r="J10" s="27">
        <v>-200000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1467000</v>
      </c>
      <c r="G11" s="30">
        <v>1302000</v>
      </c>
      <c r="H11" s="31">
        <v>1302000</v>
      </c>
      <c r="I11" s="26">
        <v>0</v>
      </c>
      <c r="J11" s="32">
        <v>1230000</v>
      </c>
      <c r="K11" s="30">
        <v>1321576</v>
      </c>
      <c r="L11" s="31">
        <v>1108615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12558425</v>
      </c>
      <c r="D13" s="35">
        <f t="shared" ref="D13:L13" si="0">SUM(D6:D12)</f>
        <v>11508233</v>
      </c>
      <c r="E13" s="36">
        <f t="shared" si="0"/>
        <v>0</v>
      </c>
      <c r="F13" s="37">
        <f t="shared" si="0"/>
        <v>5627616</v>
      </c>
      <c r="G13" s="35">
        <f t="shared" si="0"/>
        <v>11891233</v>
      </c>
      <c r="H13" s="36">
        <f t="shared" si="0"/>
        <v>11891233</v>
      </c>
      <c r="I13" s="38">
        <f t="shared" si="0"/>
        <v>6196697</v>
      </c>
      <c r="J13" s="39">
        <f t="shared" si="0"/>
        <v>1922555</v>
      </c>
      <c r="K13" s="35">
        <f t="shared" si="0"/>
        <v>-8741285</v>
      </c>
      <c r="L13" s="36">
        <f t="shared" si="0"/>
        <v>-8139817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5274040</v>
      </c>
      <c r="F17" s="29">
        <v>6950000</v>
      </c>
      <c r="G17" s="30">
        <v>-2200000</v>
      </c>
      <c r="H17" s="31">
        <v>-2200000</v>
      </c>
      <c r="I17" s="26">
        <v>5394024</v>
      </c>
      <c r="J17" s="32">
        <v>1200000</v>
      </c>
      <c r="K17" s="30">
        <v>500000</v>
      </c>
      <c r="L17" s="31">
        <v>-300000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5274040</v>
      </c>
      <c r="F25" s="43">
        <f t="shared" si="1"/>
        <v>6950000</v>
      </c>
      <c r="G25" s="41">
        <f t="shared" si="1"/>
        <v>-2200000</v>
      </c>
      <c r="H25" s="42">
        <f t="shared" si="1"/>
        <v>-2200000</v>
      </c>
      <c r="I25" s="44">
        <f t="shared" si="1"/>
        <v>5394024</v>
      </c>
      <c r="J25" s="45">
        <f t="shared" si="1"/>
        <v>1200000</v>
      </c>
      <c r="K25" s="41">
        <f t="shared" si="1"/>
        <v>500000</v>
      </c>
      <c r="L25" s="42">
        <f t="shared" si="1"/>
        <v>-300000</v>
      </c>
    </row>
    <row r="26" spans="1:12" x14ac:dyDescent="0.25">
      <c r="A26" s="33" t="s">
        <v>42</v>
      </c>
      <c r="B26" s="34" t="s">
        <v>19</v>
      </c>
      <c r="C26" s="35">
        <f>+C13+C25</f>
        <v>12558425</v>
      </c>
      <c r="D26" s="35">
        <f t="shared" ref="D26:L26" si="2">+D13+D25</f>
        <v>11508233</v>
      </c>
      <c r="E26" s="36">
        <f t="shared" si="2"/>
        <v>5274040</v>
      </c>
      <c r="F26" s="37">
        <f t="shared" si="2"/>
        <v>12577616</v>
      </c>
      <c r="G26" s="35">
        <f t="shared" si="2"/>
        <v>9691233</v>
      </c>
      <c r="H26" s="36">
        <f t="shared" si="2"/>
        <v>9691233</v>
      </c>
      <c r="I26" s="38">
        <f t="shared" si="2"/>
        <v>11590721</v>
      </c>
      <c r="J26" s="39">
        <f t="shared" si="2"/>
        <v>3122555</v>
      </c>
      <c r="K26" s="35">
        <f t="shared" si="2"/>
        <v>-8241285</v>
      </c>
      <c r="L26" s="36">
        <f t="shared" si="2"/>
        <v>-8439817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12281471</v>
      </c>
      <c r="J32" s="27">
        <v>418511</v>
      </c>
      <c r="K32" s="23">
        <v>266864</v>
      </c>
      <c r="L32" s="24">
        <v>273536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2128120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14409591</v>
      </c>
      <c r="J37" s="39">
        <f t="shared" si="3"/>
        <v>418511</v>
      </c>
      <c r="K37" s="35">
        <f t="shared" si="3"/>
        <v>266864</v>
      </c>
      <c r="L37" s="36">
        <f t="shared" si="3"/>
        <v>273536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14409591</v>
      </c>
      <c r="J44" s="39">
        <f t="shared" si="5"/>
        <v>418511</v>
      </c>
      <c r="K44" s="35">
        <f t="shared" si="5"/>
        <v>266864</v>
      </c>
      <c r="L44" s="36">
        <f t="shared" si="5"/>
        <v>273536</v>
      </c>
    </row>
    <row r="45" spans="1:12" x14ac:dyDescent="0.25">
      <c r="A45" s="47" t="s">
        <v>62</v>
      </c>
      <c r="B45" s="48" t="s">
        <v>63</v>
      </c>
      <c r="C45" s="49">
        <f>+C26-C44</f>
        <v>12558425</v>
      </c>
      <c r="D45" s="49">
        <f t="shared" ref="D45:L45" si="6">+D26-D44</f>
        <v>11508233</v>
      </c>
      <c r="E45" s="50">
        <f t="shared" si="6"/>
        <v>5274040</v>
      </c>
      <c r="F45" s="51">
        <f t="shared" si="6"/>
        <v>12577616</v>
      </c>
      <c r="G45" s="49">
        <f t="shared" si="6"/>
        <v>9691233</v>
      </c>
      <c r="H45" s="50">
        <f t="shared" si="6"/>
        <v>9691233</v>
      </c>
      <c r="I45" s="52">
        <f t="shared" si="6"/>
        <v>-2818870</v>
      </c>
      <c r="J45" s="53">
        <f t="shared" si="6"/>
        <v>2704044</v>
      </c>
      <c r="K45" s="49">
        <f t="shared" si="6"/>
        <v>-8508149</v>
      </c>
      <c r="L45" s="50">
        <f t="shared" si="6"/>
        <v>-8713353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-18496</v>
      </c>
      <c r="F47" s="25">
        <v>0</v>
      </c>
      <c r="G47" s="23">
        <v>0</v>
      </c>
      <c r="H47" s="24">
        <v>0</v>
      </c>
      <c r="I47" s="26">
        <v>-18496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-18496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-18496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34818</v>
      </c>
      <c r="D6" s="23">
        <v>-198628</v>
      </c>
      <c r="E6" s="24">
        <v>-1483494</v>
      </c>
      <c r="F6" s="25">
        <v>-19319895</v>
      </c>
      <c r="G6" s="23">
        <v>-11108624</v>
      </c>
      <c r="H6" s="24">
        <v>-11108624</v>
      </c>
      <c r="I6" s="26">
        <v>-2328330</v>
      </c>
      <c r="J6" s="27">
        <v>38010172</v>
      </c>
      <c r="K6" s="23">
        <v>39758639</v>
      </c>
      <c r="L6" s="24">
        <v>41508020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5203875</v>
      </c>
      <c r="E7" s="24">
        <v>38240561</v>
      </c>
      <c r="F7" s="25">
        <v>0</v>
      </c>
      <c r="G7" s="23">
        <v>4316375</v>
      </c>
      <c r="H7" s="24">
        <v>4316375</v>
      </c>
      <c r="I7" s="26">
        <v>69682880</v>
      </c>
      <c r="J7" s="27">
        <v>-19589864</v>
      </c>
      <c r="K7" s="23">
        <v>-18771154</v>
      </c>
      <c r="L7" s="24">
        <v>-17858216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52834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87470</v>
      </c>
      <c r="D11" s="23">
        <v>220982</v>
      </c>
      <c r="E11" s="24">
        <v>328903</v>
      </c>
      <c r="F11" s="29">
        <v>0</v>
      </c>
      <c r="G11" s="30">
        <v>0</v>
      </c>
      <c r="H11" s="31">
        <v>0</v>
      </c>
      <c r="I11" s="26">
        <v>530802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122288</v>
      </c>
      <c r="D13" s="35">
        <f t="shared" ref="D13:L13" si="0">SUM(D6:D12)</f>
        <v>5226229</v>
      </c>
      <c r="E13" s="36">
        <f t="shared" si="0"/>
        <v>37085970</v>
      </c>
      <c r="F13" s="37">
        <f t="shared" si="0"/>
        <v>-19319895</v>
      </c>
      <c r="G13" s="35">
        <f t="shared" si="0"/>
        <v>-6792249</v>
      </c>
      <c r="H13" s="36">
        <f t="shared" si="0"/>
        <v>-6792249</v>
      </c>
      <c r="I13" s="38">
        <f t="shared" si="0"/>
        <v>67938186</v>
      </c>
      <c r="J13" s="39">
        <f t="shared" si="0"/>
        <v>18420308</v>
      </c>
      <c r="K13" s="35">
        <f t="shared" si="0"/>
        <v>20987485</v>
      </c>
      <c r="L13" s="36">
        <f t="shared" si="0"/>
        <v>23649804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38110779</v>
      </c>
      <c r="G17" s="30">
        <v>-2042142</v>
      </c>
      <c r="H17" s="31">
        <v>-2042142</v>
      </c>
      <c r="I17" s="26">
        <v>0</v>
      </c>
      <c r="J17" s="32">
        <v>40749713</v>
      </c>
      <c r="K17" s="30">
        <v>39045755</v>
      </c>
      <c r="L17" s="31">
        <v>38000107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38110779</v>
      </c>
      <c r="G25" s="41">
        <f t="shared" si="1"/>
        <v>-2042142</v>
      </c>
      <c r="H25" s="42">
        <f t="shared" si="1"/>
        <v>-2042142</v>
      </c>
      <c r="I25" s="44">
        <f t="shared" si="1"/>
        <v>0</v>
      </c>
      <c r="J25" s="45">
        <f t="shared" si="1"/>
        <v>40749713</v>
      </c>
      <c r="K25" s="41">
        <f t="shared" si="1"/>
        <v>39045755</v>
      </c>
      <c r="L25" s="42">
        <f t="shared" si="1"/>
        <v>38000107</v>
      </c>
    </row>
    <row r="26" spans="1:12" x14ac:dyDescent="0.25">
      <c r="A26" s="33" t="s">
        <v>42</v>
      </c>
      <c r="B26" s="34" t="s">
        <v>19</v>
      </c>
      <c r="C26" s="35">
        <f>+C13+C25</f>
        <v>122288</v>
      </c>
      <c r="D26" s="35">
        <f t="shared" ref="D26:L26" si="2">+D13+D25</f>
        <v>5226229</v>
      </c>
      <c r="E26" s="36">
        <f t="shared" si="2"/>
        <v>37085970</v>
      </c>
      <c r="F26" s="37">
        <f t="shared" si="2"/>
        <v>18790884</v>
      </c>
      <c r="G26" s="35">
        <f t="shared" si="2"/>
        <v>-8834391</v>
      </c>
      <c r="H26" s="36">
        <f t="shared" si="2"/>
        <v>-8834391</v>
      </c>
      <c r="I26" s="38">
        <f t="shared" si="2"/>
        <v>67938186</v>
      </c>
      <c r="J26" s="39">
        <f t="shared" si="2"/>
        <v>59170021</v>
      </c>
      <c r="K26" s="35">
        <f t="shared" si="2"/>
        <v>60033240</v>
      </c>
      <c r="L26" s="36">
        <f t="shared" si="2"/>
        <v>61649911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1654387</v>
      </c>
      <c r="D32" s="23">
        <v>4976444</v>
      </c>
      <c r="E32" s="24">
        <v>7465682</v>
      </c>
      <c r="F32" s="25">
        <v>329978</v>
      </c>
      <c r="G32" s="23">
        <v>3161890</v>
      </c>
      <c r="H32" s="24">
        <v>3161890</v>
      </c>
      <c r="I32" s="26">
        <v>15403877</v>
      </c>
      <c r="J32" s="27">
        <v>37650057</v>
      </c>
      <c r="K32" s="23">
        <v>33105372</v>
      </c>
      <c r="L32" s="24">
        <v>40684021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-1203000</v>
      </c>
      <c r="G33" s="23">
        <v>-1023000</v>
      </c>
      <c r="H33" s="24">
        <v>-1023000</v>
      </c>
      <c r="I33" s="26">
        <v>-1022990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29771342</v>
      </c>
      <c r="E34" s="24">
        <v>29771342</v>
      </c>
      <c r="F34" s="25">
        <v>0</v>
      </c>
      <c r="G34" s="23">
        <v>0</v>
      </c>
      <c r="H34" s="24">
        <v>0</v>
      </c>
      <c r="I34" s="26">
        <v>29771342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1654387</v>
      </c>
      <c r="D37" s="35">
        <f t="shared" ref="D37:L37" si="3">SUM(D29:D36)</f>
        <v>34747786</v>
      </c>
      <c r="E37" s="36">
        <f t="shared" si="3"/>
        <v>37237024</v>
      </c>
      <c r="F37" s="37">
        <f t="shared" si="3"/>
        <v>-873022</v>
      </c>
      <c r="G37" s="35">
        <f t="shared" si="3"/>
        <v>2138890</v>
      </c>
      <c r="H37" s="36">
        <f t="shared" si="3"/>
        <v>2138890</v>
      </c>
      <c r="I37" s="38">
        <f t="shared" si="3"/>
        <v>44152229</v>
      </c>
      <c r="J37" s="39">
        <f t="shared" si="3"/>
        <v>37650057</v>
      </c>
      <c r="K37" s="35">
        <f t="shared" si="3"/>
        <v>33105372</v>
      </c>
      <c r="L37" s="36">
        <f t="shared" si="3"/>
        <v>40684021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1654387</v>
      </c>
      <c r="D44" s="35">
        <f t="shared" ref="D44:L44" si="5">+D37+D43</f>
        <v>34747786</v>
      </c>
      <c r="E44" s="36">
        <f t="shared" si="5"/>
        <v>37237024</v>
      </c>
      <c r="F44" s="37">
        <f t="shared" si="5"/>
        <v>-873022</v>
      </c>
      <c r="G44" s="35">
        <f t="shared" si="5"/>
        <v>2138890</v>
      </c>
      <c r="H44" s="36">
        <f t="shared" si="5"/>
        <v>2138890</v>
      </c>
      <c r="I44" s="38">
        <f t="shared" si="5"/>
        <v>44152229</v>
      </c>
      <c r="J44" s="39">
        <f t="shared" si="5"/>
        <v>37650057</v>
      </c>
      <c r="K44" s="35">
        <f t="shared" si="5"/>
        <v>33105372</v>
      </c>
      <c r="L44" s="36">
        <f t="shared" si="5"/>
        <v>40684021</v>
      </c>
    </row>
    <row r="45" spans="1:12" x14ac:dyDescent="0.25">
      <c r="A45" s="47" t="s">
        <v>62</v>
      </c>
      <c r="B45" s="48" t="s">
        <v>63</v>
      </c>
      <c r="C45" s="49">
        <f>+C26-C44</f>
        <v>-1532099</v>
      </c>
      <c r="D45" s="49">
        <f t="shared" ref="D45:L45" si="6">+D26-D44</f>
        <v>-29521557</v>
      </c>
      <c r="E45" s="50">
        <f t="shared" si="6"/>
        <v>-151054</v>
      </c>
      <c r="F45" s="51">
        <f t="shared" si="6"/>
        <v>19663906</v>
      </c>
      <c r="G45" s="49">
        <f t="shared" si="6"/>
        <v>-10973281</v>
      </c>
      <c r="H45" s="50">
        <f t="shared" si="6"/>
        <v>-10973281</v>
      </c>
      <c r="I45" s="52">
        <f t="shared" si="6"/>
        <v>23785957</v>
      </c>
      <c r="J45" s="53">
        <f t="shared" si="6"/>
        <v>21519964</v>
      </c>
      <c r="K45" s="49">
        <f t="shared" si="6"/>
        <v>26927868</v>
      </c>
      <c r="L45" s="50">
        <f t="shared" si="6"/>
        <v>20965890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7592019</v>
      </c>
      <c r="D47" s="23">
        <v>401674</v>
      </c>
      <c r="E47" s="24">
        <v>7299491</v>
      </c>
      <c r="F47" s="25">
        <v>0</v>
      </c>
      <c r="G47" s="23">
        <v>0</v>
      </c>
      <c r="H47" s="24">
        <v>0</v>
      </c>
      <c r="I47" s="26">
        <v>8579803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7592019</v>
      </c>
      <c r="D50" s="56">
        <f t="shared" ref="D50:L50" si="7">SUM(D47:D49)</f>
        <v>401674</v>
      </c>
      <c r="E50" s="57">
        <f t="shared" si="7"/>
        <v>7299491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8579803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7079868</v>
      </c>
      <c r="D6" s="23">
        <v>8740698</v>
      </c>
      <c r="E6" s="24">
        <v>10506416</v>
      </c>
      <c r="F6" s="25">
        <v>-73691219</v>
      </c>
      <c r="G6" s="23">
        <v>-74023886</v>
      </c>
      <c r="H6" s="24">
        <v>-74023886</v>
      </c>
      <c r="I6" s="26">
        <v>12283434</v>
      </c>
      <c r="J6" s="27">
        <v>-92615972</v>
      </c>
      <c r="K6" s="23">
        <v>-96303456</v>
      </c>
      <c r="L6" s="24">
        <v>-100540812</v>
      </c>
    </row>
    <row r="7" spans="1:12" x14ac:dyDescent="0.25">
      <c r="A7" s="28" t="s">
        <v>22</v>
      </c>
      <c r="B7" s="22" t="s">
        <v>9</v>
      </c>
      <c r="C7" s="23">
        <v>-11843231</v>
      </c>
      <c r="D7" s="23">
        <v>-34777243</v>
      </c>
      <c r="E7" s="24">
        <v>-35779498</v>
      </c>
      <c r="F7" s="25">
        <v>796490</v>
      </c>
      <c r="G7" s="23">
        <v>-418507</v>
      </c>
      <c r="H7" s="24">
        <v>-418507</v>
      </c>
      <c r="I7" s="26">
        <v>-31433443</v>
      </c>
      <c r="J7" s="27">
        <v>36769766</v>
      </c>
      <c r="K7" s="23">
        <v>-5342031</v>
      </c>
      <c r="L7" s="24">
        <v>-5577066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285</v>
      </c>
      <c r="D11" s="23">
        <v>86628</v>
      </c>
      <c r="E11" s="24">
        <v>92118</v>
      </c>
      <c r="F11" s="29">
        <v>0</v>
      </c>
      <c r="G11" s="30">
        <v>0</v>
      </c>
      <c r="H11" s="31">
        <v>0</v>
      </c>
      <c r="I11" s="26">
        <v>92118</v>
      </c>
      <c r="J11" s="32">
        <v>-92118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-2213</v>
      </c>
      <c r="D12" s="23">
        <v>-2213</v>
      </c>
      <c r="E12" s="24">
        <v>-2213</v>
      </c>
      <c r="F12" s="25">
        <v>0</v>
      </c>
      <c r="G12" s="23">
        <v>0</v>
      </c>
      <c r="H12" s="24">
        <v>0</v>
      </c>
      <c r="I12" s="26">
        <v>-2213</v>
      </c>
      <c r="J12" s="27">
        <v>2213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-4765291</v>
      </c>
      <c r="D13" s="35">
        <f t="shared" ref="D13:L13" si="0">SUM(D6:D12)</f>
        <v>-25952130</v>
      </c>
      <c r="E13" s="36">
        <f t="shared" si="0"/>
        <v>-25183177</v>
      </c>
      <c r="F13" s="37">
        <f t="shared" si="0"/>
        <v>-72894729</v>
      </c>
      <c r="G13" s="35">
        <f t="shared" si="0"/>
        <v>-74442393</v>
      </c>
      <c r="H13" s="36">
        <f t="shared" si="0"/>
        <v>-74442393</v>
      </c>
      <c r="I13" s="38">
        <f t="shared" si="0"/>
        <v>-19060104</v>
      </c>
      <c r="J13" s="39">
        <f t="shared" si="0"/>
        <v>-55936111</v>
      </c>
      <c r="K13" s="35">
        <f t="shared" si="0"/>
        <v>-101645487</v>
      </c>
      <c r="L13" s="36">
        <f t="shared" si="0"/>
        <v>-106117878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6869131</v>
      </c>
      <c r="D17" s="23">
        <v>7615370</v>
      </c>
      <c r="E17" s="24">
        <v>16457181</v>
      </c>
      <c r="F17" s="29">
        <v>0</v>
      </c>
      <c r="G17" s="30">
        <v>0</v>
      </c>
      <c r="H17" s="31">
        <v>0</v>
      </c>
      <c r="I17" s="26">
        <v>15010763</v>
      </c>
      <c r="J17" s="32">
        <v>-7227400</v>
      </c>
      <c r="K17" s="30">
        <v>-257004</v>
      </c>
      <c r="L17" s="31">
        <v>-268313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6869131</v>
      </c>
      <c r="D25" s="41">
        <f t="shared" ref="D25:L25" si="1">SUM(D15:D24)</f>
        <v>7615370</v>
      </c>
      <c r="E25" s="42">
        <f t="shared" si="1"/>
        <v>16457181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15010763</v>
      </c>
      <c r="J25" s="45">
        <f t="shared" si="1"/>
        <v>-7227400</v>
      </c>
      <c r="K25" s="41">
        <f t="shared" si="1"/>
        <v>-257004</v>
      </c>
      <c r="L25" s="42">
        <f t="shared" si="1"/>
        <v>-268313</v>
      </c>
    </row>
    <row r="26" spans="1:12" x14ac:dyDescent="0.25">
      <c r="A26" s="33" t="s">
        <v>42</v>
      </c>
      <c r="B26" s="34" t="s">
        <v>19</v>
      </c>
      <c r="C26" s="35">
        <f>+C13+C25</f>
        <v>2103840</v>
      </c>
      <c r="D26" s="35">
        <f t="shared" ref="D26:L26" si="2">+D13+D25</f>
        <v>-18336760</v>
      </c>
      <c r="E26" s="36">
        <f t="shared" si="2"/>
        <v>-8725996</v>
      </c>
      <c r="F26" s="37">
        <f t="shared" si="2"/>
        <v>-72894729</v>
      </c>
      <c r="G26" s="35">
        <f t="shared" si="2"/>
        <v>-74442393</v>
      </c>
      <c r="H26" s="36">
        <f t="shared" si="2"/>
        <v>-74442393</v>
      </c>
      <c r="I26" s="38">
        <f t="shared" si="2"/>
        <v>-4049341</v>
      </c>
      <c r="J26" s="39">
        <f t="shared" si="2"/>
        <v>-63163511</v>
      </c>
      <c r="K26" s="35">
        <f t="shared" si="2"/>
        <v>-101902491</v>
      </c>
      <c r="L26" s="36">
        <f t="shared" si="2"/>
        <v>-106386191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-16398</v>
      </c>
      <c r="D31" s="23">
        <v>-17622</v>
      </c>
      <c r="E31" s="24">
        <v>-19523</v>
      </c>
      <c r="F31" s="25">
        <v>0</v>
      </c>
      <c r="G31" s="23">
        <v>0</v>
      </c>
      <c r="H31" s="24">
        <v>0</v>
      </c>
      <c r="I31" s="26">
        <v>-19524</v>
      </c>
      <c r="J31" s="27">
        <v>19523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-163919</v>
      </c>
      <c r="D32" s="23">
        <v>-386142</v>
      </c>
      <c r="E32" s="24">
        <v>-542321</v>
      </c>
      <c r="F32" s="25">
        <v>-71133710</v>
      </c>
      <c r="G32" s="23">
        <v>-71053710</v>
      </c>
      <c r="H32" s="24">
        <v>-71053710</v>
      </c>
      <c r="I32" s="26">
        <v>-678454</v>
      </c>
      <c r="J32" s="27">
        <v>-82060147</v>
      </c>
      <c r="K32" s="23">
        <v>-96819036</v>
      </c>
      <c r="L32" s="24">
        <v>-101079096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5198480</v>
      </c>
      <c r="D35" s="23">
        <v>6571052</v>
      </c>
      <c r="E35" s="24">
        <v>8421091</v>
      </c>
      <c r="F35" s="25">
        <v>0</v>
      </c>
      <c r="G35" s="23">
        <v>0</v>
      </c>
      <c r="H35" s="24">
        <v>0</v>
      </c>
      <c r="I35" s="26">
        <v>10402762</v>
      </c>
      <c r="J35" s="27">
        <v>-8421092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5018163</v>
      </c>
      <c r="D37" s="35">
        <f t="shared" ref="D37:L37" si="3">SUM(D29:D36)</f>
        <v>6167288</v>
      </c>
      <c r="E37" s="36">
        <f t="shared" si="3"/>
        <v>7859247</v>
      </c>
      <c r="F37" s="37">
        <f t="shared" si="3"/>
        <v>-71133710</v>
      </c>
      <c r="G37" s="35">
        <f t="shared" si="3"/>
        <v>-71053710</v>
      </c>
      <c r="H37" s="36">
        <f t="shared" si="3"/>
        <v>-71053710</v>
      </c>
      <c r="I37" s="38">
        <f t="shared" si="3"/>
        <v>9704784</v>
      </c>
      <c r="J37" s="39">
        <f t="shared" si="3"/>
        <v>-90461716</v>
      </c>
      <c r="K37" s="35">
        <f t="shared" si="3"/>
        <v>-96819036</v>
      </c>
      <c r="L37" s="36">
        <f t="shared" si="3"/>
        <v>-101079096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5018163</v>
      </c>
      <c r="D44" s="35">
        <f t="shared" ref="D44:L44" si="5">+D37+D43</f>
        <v>6167288</v>
      </c>
      <c r="E44" s="36">
        <f t="shared" si="5"/>
        <v>7859247</v>
      </c>
      <c r="F44" s="37">
        <f t="shared" si="5"/>
        <v>-71133710</v>
      </c>
      <c r="G44" s="35">
        <f t="shared" si="5"/>
        <v>-71053710</v>
      </c>
      <c r="H44" s="36">
        <f t="shared" si="5"/>
        <v>-71053710</v>
      </c>
      <c r="I44" s="38">
        <f t="shared" si="5"/>
        <v>9704784</v>
      </c>
      <c r="J44" s="39">
        <f t="shared" si="5"/>
        <v>-90461716</v>
      </c>
      <c r="K44" s="35">
        <f t="shared" si="5"/>
        <v>-96819036</v>
      </c>
      <c r="L44" s="36">
        <f t="shared" si="5"/>
        <v>-101079096</v>
      </c>
    </row>
    <row r="45" spans="1:12" x14ac:dyDescent="0.25">
      <c r="A45" s="47" t="s">
        <v>62</v>
      </c>
      <c r="B45" s="48" t="s">
        <v>63</v>
      </c>
      <c r="C45" s="49">
        <f>+C26-C44</f>
        <v>-2914323</v>
      </c>
      <c r="D45" s="49">
        <f t="shared" ref="D45:L45" si="6">+D26-D44</f>
        <v>-24504048</v>
      </c>
      <c r="E45" s="50">
        <f t="shared" si="6"/>
        <v>-16585243</v>
      </c>
      <c r="F45" s="51">
        <f t="shared" si="6"/>
        <v>-1761019</v>
      </c>
      <c r="G45" s="49">
        <f t="shared" si="6"/>
        <v>-3388683</v>
      </c>
      <c r="H45" s="50">
        <f t="shared" si="6"/>
        <v>-3388683</v>
      </c>
      <c r="I45" s="52">
        <f t="shared" si="6"/>
        <v>-13754125</v>
      </c>
      <c r="J45" s="53">
        <f t="shared" si="6"/>
        <v>27298205</v>
      </c>
      <c r="K45" s="49">
        <f t="shared" si="6"/>
        <v>-5083455</v>
      </c>
      <c r="L45" s="50">
        <f t="shared" si="6"/>
        <v>-5307095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-5017436</v>
      </c>
      <c r="E47" s="24">
        <v>-13761525</v>
      </c>
      <c r="F47" s="25">
        <v>-1761019</v>
      </c>
      <c r="G47" s="23">
        <v>-3388683</v>
      </c>
      <c r="H47" s="24">
        <v>-3388683</v>
      </c>
      <c r="I47" s="26">
        <v>-13648779</v>
      </c>
      <c r="J47" s="27">
        <v>8901636</v>
      </c>
      <c r="K47" s="23">
        <v>-5083455</v>
      </c>
      <c r="L47" s="24">
        <v>-5307095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-5017436</v>
      </c>
      <c r="E50" s="57">
        <f t="shared" si="7"/>
        <v>-13761525</v>
      </c>
      <c r="F50" s="58">
        <f t="shared" si="7"/>
        <v>-1761019</v>
      </c>
      <c r="G50" s="56">
        <f t="shared" si="7"/>
        <v>-3388683</v>
      </c>
      <c r="H50" s="57">
        <f t="shared" si="7"/>
        <v>-3388683</v>
      </c>
      <c r="I50" s="59">
        <f t="shared" si="7"/>
        <v>-13648779</v>
      </c>
      <c r="J50" s="60">
        <f t="shared" si="7"/>
        <v>8901636</v>
      </c>
      <c r="K50" s="56">
        <f t="shared" si="7"/>
        <v>-5083455</v>
      </c>
      <c r="L50" s="57">
        <f t="shared" si="7"/>
        <v>-5307095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2127921</v>
      </c>
      <c r="D6" s="23">
        <v>97150</v>
      </c>
      <c r="E6" s="24">
        <v>2319520</v>
      </c>
      <c r="F6" s="25">
        <v>-8392127</v>
      </c>
      <c r="G6" s="23">
        <v>-11956349</v>
      </c>
      <c r="H6" s="24">
        <v>-11956349</v>
      </c>
      <c r="I6" s="26">
        <v>2667537</v>
      </c>
      <c r="J6" s="27">
        <v>-12962786</v>
      </c>
      <c r="K6" s="23">
        <v>-26870413</v>
      </c>
      <c r="L6" s="24">
        <v>-43582069</v>
      </c>
    </row>
    <row r="7" spans="1:12" x14ac:dyDescent="0.25">
      <c r="A7" s="28" t="s">
        <v>22</v>
      </c>
      <c r="B7" s="22" t="s">
        <v>9</v>
      </c>
      <c r="C7" s="23">
        <v>1411656</v>
      </c>
      <c r="D7" s="23">
        <v>3566306</v>
      </c>
      <c r="E7" s="24">
        <v>6395211</v>
      </c>
      <c r="F7" s="25">
        <v>3073395</v>
      </c>
      <c r="G7" s="23">
        <v>4849544</v>
      </c>
      <c r="H7" s="24">
        <v>4849544</v>
      </c>
      <c r="I7" s="26">
        <v>8077625</v>
      </c>
      <c r="J7" s="27">
        <v>6458980</v>
      </c>
      <c r="K7" s="23">
        <v>8151882</v>
      </c>
      <c r="L7" s="24">
        <v>9721786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-232862</v>
      </c>
      <c r="D10" s="23">
        <v>171046</v>
      </c>
      <c r="E10" s="24">
        <v>160555</v>
      </c>
      <c r="F10" s="25">
        <v>171044</v>
      </c>
      <c r="G10" s="23">
        <v>-616400</v>
      </c>
      <c r="H10" s="24">
        <v>-616400</v>
      </c>
      <c r="I10" s="26">
        <v>-616400</v>
      </c>
      <c r="J10" s="27">
        <v>-616400</v>
      </c>
      <c r="K10" s="23">
        <v>-607400</v>
      </c>
      <c r="L10" s="24">
        <v>-607400</v>
      </c>
    </row>
    <row r="11" spans="1:12" x14ac:dyDescent="0.25">
      <c r="A11" s="28" t="s">
        <v>27</v>
      </c>
      <c r="B11" s="22" t="s">
        <v>19</v>
      </c>
      <c r="C11" s="23">
        <v>41312</v>
      </c>
      <c r="D11" s="23">
        <v>82790</v>
      </c>
      <c r="E11" s="24">
        <v>82790</v>
      </c>
      <c r="F11" s="29">
        <v>82790</v>
      </c>
      <c r="G11" s="30">
        <v>82790</v>
      </c>
      <c r="H11" s="31">
        <v>82790</v>
      </c>
      <c r="I11" s="26">
        <v>82790</v>
      </c>
      <c r="J11" s="32">
        <v>82790</v>
      </c>
      <c r="K11" s="30">
        <v>82790</v>
      </c>
      <c r="L11" s="31">
        <v>82790</v>
      </c>
    </row>
    <row r="12" spans="1:12" x14ac:dyDescent="0.25">
      <c r="A12" s="28" t="s">
        <v>28</v>
      </c>
      <c r="B12" s="22" t="s">
        <v>19</v>
      </c>
      <c r="C12" s="23">
        <v>-210</v>
      </c>
      <c r="D12" s="23">
        <v>-210</v>
      </c>
      <c r="E12" s="24">
        <v>-210</v>
      </c>
      <c r="F12" s="25">
        <v>-210</v>
      </c>
      <c r="G12" s="23">
        <v>-210</v>
      </c>
      <c r="H12" s="24">
        <v>-210</v>
      </c>
      <c r="I12" s="26">
        <v>-210</v>
      </c>
      <c r="J12" s="27">
        <v>-210</v>
      </c>
      <c r="K12" s="23">
        <v>-210</v>
      </c>
      <c r="L12" s="24">
        <v>-210</v>
      </c>
    </row>
    <row r="13" spans="1:12" x14ac:dyDescent="0.25">
      <c r="A13" s="33" t="s">
        <v>29</v>
      </c>
      <c r="B13" s="34" t="s">
        <v>19</v>
      </c>
      <c r="C13" s="35">
        <f>SUM(C6:C12)</f>
        <v>3347817</v>
      </c>
      <c r="D13" s="35">
        <f t="shared" ref="D13:L13" si="0">SUM(D6:D12)</f>
        <v>3917082</v>
      </c>
      <c r="E13" s="36">
        <f t="shared" si="0"/>
        <v>8957866</v>
      </c>
      <c r="F13" s="37">
        <f t="shared" si="0"/>
        <v>-5065108</v>
      </c>
      <c r="G13" s="35">
        <f t="shared" si="0"/>
        <v>-7640625</v>
      </c>
      <c r="H13" s="36">
        <f t="shared" si="0"/>
        <v>-7640625</v>
      </c>
      <c r="I13" s="38">
        <f t="shared" si="0"/>
        <v>10211342</v>
      </c>
      <c r="J13" s="39">
        <f t="shared" si="0"/>
        <v>-7037626</v>
      </c>
      <c r="K13" s="35">
        <f t="shared" si="0"/>
        <v>-19243351</v>
      </c>
      <c r="L13" s="36">
        <f t="shared" si="0"/>
        <v>-34385103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1450400</v>
      </c>
      <c r="D17" s="23">
        <v>1450400</v>
      </c>
      <c r="E17" s="24">
        <v>1450400</v>
      </c>
      <c r="F17" s="29">
        <v>1589778</v>
      </c>
      <c r="G17" s="30">
        <v>1360271</v>
      </c>
      <c r="H17" s="31">
        <v>1360271</v>
      </c>
      <c r="I17" s="26">
        <v>1413053</v>
      </c>
      <c r="J17" s="32">
        <v>1162263</v>
      </c>
      <c r="K17" s="30">
        <v>1101054</v>
      </c>
      <c r="L17" s="31">
        <v>1038621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1450400</v>
      </c>
      <c r="D25" s="41">
        <f t="shared" ref="D25:L25" si="1">SUM(D15:D24)</f>
        <v>1450400</v>
      </c>
      <c r="E25" s="42">
        <f t="shared" si="1"/>
        <v>1450400</v>
      </c>
      <c r="F25" s="43">
        <f t="shared" si="1"/>
        <v>1589778</v>
      </c>
      <c r="G25" s="41">
        <f t="shared" si="1"/>
        <v>1360271</v>
      </c>
      <c r="H25" s="42">
        <f t="shared" si="1"/>
        <v>1360271</v>
      </c>
      <c r="I25" s="44">
        <f t="shared" si="1"/>
        <v>1413053</v>
      </c>
      <c r="J25" s="45">
        <f t="shared" si="1"/>
        <v>1162263</v>
      </c>
      <c r="K25" s="41">
        <f t="shared" si="1"/>
        <v>1101054</v>
      </c>
      <c r="L25" s="42">
        <f t="shared" si="1"/>
        <v>1038621</v>
      </c>
    </row>
    <row r="26" spans="1:12" x14ac:dyDescent="0.25">
      <c r="A26" s="33" t="s">
        <v>42</v>
      </c>
      <c r="B26" s="34" t="s">
        <v>19</v>
      </c>
      <c r="C26" s="35">
        <f>+C13+C25</f>
        <v>4798217</v>
      </c>
      <c r="D26" s="35">
        <f t="shared" ref="D26:L26" si="2">+D13+D25</f>
        <v>5367482</v>
      </c>
      <c r="E26" s="36">
        <f t="shared" si="2"/>
        <v>10408266</v>
      </c>
      <c r="F26" s="37">
        <f t="shared" si="2"/>
        <v>-3475330</v>
      </c>
      <c r="G26" s="35">
        <f t="shared" si="2"/>
        <v>-6280354</v>
      </c>
      <c r="H26" s="36">
        <f t="shared" si="2"/>
        <v>-6280354</v>
      </c>
      <c r="I26" s="38">
        <f t="shared" si="2"/>
        <v>11624395</v>
      </c>
      <c r="J26" s="39">
        <f t="shared" si="2"/>
        <v>-5875363</v>
      </c>
      <c r="K26" s="35">
        <f t="shared" si="2"/>
        <v>-18142297</v>
      </c>
      <c r="L26" s="36">
        <f t="shared" si="2"/>
        <v>-33346482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-6749</v>
      </c>
      <c r="D31" s="23">
        <v>-7231</v>
      </c>
      <c r="E31" s="24">
        <v>-8748</v>
      </c>
      <c r="F31" s="25">
        <v>-7231</v>
      </c>
      <c r="G31" s="23">
        <v>-8748</v>
      </c>
      <c r="H31" s="24">
        <v>-8748</v>
      </c>
      <c r="I31" s="26">
        <v>-8910</v>
      </c>
      <c r="J31" s="27">
        <v>-8748</v>
      </c>
      <c r="K31" s="23">
        <v>-8748</v>
      </c>
      <c r="L31" s="24">
        <v>-8748</v>
      </c>
    </row>
    <row r="32" spans="1:12" x14ac:dyDescent="0.25">
      <c r="A32" s="28" t="s">
        <v>48</v>
      </c>
      <c r="B32" s="22" t="s">
        <v>49</v>
      </c>
      <c r="C32" s="23">
        <v>-21959</v>
      </c>
      <c r="D32" s="23">
        <v>598706</v>
      </c>
      <c r="E32" s="24">
        <v>500743</v>
      </c>
      <c r="F32" s="25">
        <v>598706</v>
      </c>
      <c r="G32" s="23">
        <v>-525637</v>
      </c>
      <c r="H32" s="24">
        <v>-525637</v>
      </c>
      <c r="I32" s="26">
        <v>-744997</v>
      </c>
      <c r="J32" s="27">
        <v>-346587</v>
      </c>
      <c r="K32" s="23">
        <v>1422040</v>
      </c>
      <c r="L32" s="24">
        <v>1055033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1077881</v>
      </c>
      <c r="D35" s="23">
        <v>273503</v>
      </c>
      <c r="E35" s="24">
        <v>525020</v>
      </c>
      <c r="F35" s="25">
        <v>273503</v>
      </c>
      <c r="G35" s="23">
        <v>525020</v>
      </c>
      <c r="H35" s="24">
        <v>525020</v>
      </c>
      <c r="I35" s="26">
        <v>797159</v>
      </c>
      <c r="J35" s="27">
        <v>525020</v>
      </c>
      <c r="K35" s="23">
        <v>525020</v>
      </c>
      <c r="L35" s="24">
        <v>525020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1049173</v>
      </c>
      <c r="D37" s="35">
        <f t="shared" ref="D37:L37" si="3">SUM(D29:D36)</f>
        <v>864978</v>
      </c>
      <c r="E37" s="36">
        <f t="shared" si="3"/>
        <v>1017015</v>
      </c>
      <c r="F37" s="37">
        <f t="shared" si="3"/>
        <v>864978</v>
      </c>
      <c r="G37" s="35">
        <f t="shared" si="3"/>
        <v>-9365</v>
      </c>
      <c r="H37" s="36">
        <f t="shared" si="3"/>
        <v>-9365</v>
      </c>
      <c r="I37" s="38">
        <f t="shared" si="3"/>
        <v>43252</v>
      </c>
      <c r="J37" s="39">
        <f t="shared" si="3"/>
        <v>169685</v>
      </c>
      <c r="K37" s="35">
        <f t="shared" si="3"/>
        <v>1938312</v>
      </c>
      <c r="L37" s="36">
        <f t="shared" si="3"/>
        <v>1571305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1049173</v>
      </c>
      <c r="D44" s="35">
        <f t="shared" ref="D44:L44" si="5">+D37+D43</f>
        <v>864978</v>
      </c>
      <c r="E44" s="36">
        <f t="shared" si="5"/>
        <v>1017015</v>
      </c>
      <c r="F44" s="37">
        <f t="shared" si="5"/>
        <v>864978</v>
      </c>
      <c r="G44" s="35">
        <f t="shared" si="5"/>
        <v>-9365</v>
      </c>
      <c r="H44" s="36">
        <f t="shared" si="5"/>
        <v>-9365</v>
      </c>
      <c r="I44" s="38">
        <f t="shared" si="5"/>
        <v>43252</v>
      </c>
      <c r="J44" s="39">
        <f t="shared" si="5"/>
        <v>169685</v>
      </c>
      <c r="K44" s="35">
        <f t="shared" si="5"/>
        <v>1938312</v>
      </c>
      <c r="L44" s="36">
        <f t="shared" si="5"/>
        <v>1571305</v>
      </c>
    </row>
    <row r="45" spans="1:12" x14ac:dyDescent="0.25">
      <c r="A45" s="47" t="s">
        <v>62</v>
      </c>
      <c r="B45" s="48" t="s">
        <v>63</v>
      </c>
      <c r="C45" s="49">
        <f>+C26-C44</f>
        <v>3749044</v>
      </c>
      <c r="D45" s="49">
        <f t="shared" ref="D45:L45" si="6">+D26-D44</f>
        <v>4502504</v>
      </c>
      <c r="E45" s="50">
        <f t="shared" si="6"/>
        <v>9391251</v>
      </c>
      <c r="F45" s="51">
        <f t="shared" si="6"/>
        <v>-4340308</v>
      </c>
      <c r="G45" s="49">
        <f t="shared" si="6"/>
        <v>-6270989</v>
      </c>
      <c r="H45" s="50">
        <f t="shared" si="6"/>
        <v>-6270989</v>
      </c>
      <c r="I45" s="52">
        <f t="shared" si="6"/>
        <v>11581143</v>
      </c>
      <c r="J45" s="53">
        <f t="shared" si="6"/>
        <v>-6045048</v>
      </c>
      <c r="K45" s="49">
        <f t="shared" si="6"/>
        <v>-20080609</v>
      </c>
      <c r="L45" s="50">
        <f t="shared" si="6"/>
        <v>-34917787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-48919095</v>
      </c>
      <c r="F47" s="25">
        <v>-8842811</v>
      </c>
      <c r="G47" s="23">
        <v>-74681821</v>
      </c>
      <c r="H47" s="24">
        <v>-74681821</v>
      </c>
      <c r="I47" s="26">
        <v>-74873581</v>
      </c>
      <c r="J47" s="27">
        <v>-74455879</v>
      </c>
      <c r="K47" s="23">
        <v>-88491443</v>
      </c>
      <c r="L47" s="24">
        <v>-103328619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-48919095</v>
      </c>
      <c r="F50" s="58">
        <f t="shared" si="7"/>
        <v>-8842811</v>
      </c>
      <c r="G50" s="56">
        <f t="shared" si="7"/>
        <v>-74681821</v>
      </c>
      <c r="H50" s="57">
        <f t="shared" si="7"/>
        <v>-74681821</v>
      </c>
      <c r="I50" s="59">
        <f t="shared" si="7"/>
        <v>-74873581</v>
      </c>
      <c r="J50" s="60">
        <f t="shared" si="7"/>
        <v>-74455879</v>
      </c>
      <c r="K50" s="56">
        <f t="shared" si="7"/>
        <v>-88491443</v>
      </c>
      <c r="L50" s="57">
        <f t="shared" si="7"/>
        <v>-103328619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-1864804</v>
      </c>
      <c r="G6" s="23">
        <v>3531720</v>
      </c>
      <c r="H6" s="24">
        <v>3531720</v>
      </c>
      <c r="I6" s="26">
        <v>0</v>
      </c>
      <c r="J6" s="27">
        <v>-7901611</v>
      </c>
      <c r="K6" s="23">
        <v>-8339369</v>
      </c>
      <c r="L6" s="24">
        <v>-8599145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18650626</v>
      </c>
      <c r="G7" s="23">
        <v>8084127</v>
      </c>
      <c r="H7" s="24">
        <v>8084127</v>
      </c>
      <c r="I7" s="26">
        <v>0</v>
      </c>
      <c r="J7" s="27">
        <v>17054567</v>
      </c>
      <c r="K7" s="23">
        <v>17822024</v>
      </c>
      <c r="L7" s="24">
        <v>18267573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-150000</v>
      </c>
      <c r="K8" s="23">
        <v>-150000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-314344</v>
      </c>
      <c r="G10" s="23">
        <v>-200000</v>
      </c>
      <c r="H10" s="24">
        <v>-200000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95664</v>
      </c>
      <c r="H11" s="31">
        <v>95664</v>
      </c>
      <c r="I11" s="26">
        <v>0</v>
      </c>
      <c r="J11" s="32">
        <v>497100</v>
      </c>
      <c r="K11" s="30">
        <v>495969</v>
      </c>
      <c r="L11" s="31">
        <v>24100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16471478</v>
      </c>
      <c r="G13" s="35">
        <f t="shared" si="0"/>
        <v>11511511</v>
      </c>
      <c r="H13" s="36">
        <f t="shared" si="0"/>
        <v>11511511</v>
      </c>
      <c r="I13" s="38">
        <f t="shared" si="0"/>
        <v>0</v>
      </c>
      <c r="J13" s="39">
        <f t="shared" si="0"/>
        <v>9500056</v>
      </c>
      <c r="K13" s="35">
        <f t="shared" si="0"/>
        <v>9828624</v>
      </c>
      <c r="L13" s="36">
        <f t="shared" si="0"/>
        <v>9692528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-756278</v>
      </c>
      <c r="G17" s="30">
        <v>-756278</v>
      </c>
      <c r="H17" s="31">
        <v>-756278</v>
      </c>
      <c r="I17" s="26">
        <v>0</v>
      </c>
      <c r="J17" s="32">
        <v>-756278</v>
      </c>
      <c r="K17" s="30">
        <v>-790311</v>
      </c>
      <c r="L17" s="31">
        <v>-810068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-756278</v>
      </c>
      <c r="G25" s="41">
        <f t="shared" si="1"/>
        <v>-756278</v>
      </c>
      <c r="H25" s="42">
        <f t="shared" si="1"/>
        <v>-756278</v>
      </c>
      <c r="I25" s="44">
        <f t="shared" si="1"/>
        <v>0</v>
      </c>
      <c r="J25" s="45">
        <f t="shared" si="1"/>
        <v>-756278</v>
      </c>
      <c r="K25" s="41">
        <f t="shared" si="1"/>
        <v>-790311</v>
      </c>
      <c r="L25" s="42">
        <f t="shared" si="1"/>
        <v>-810068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15715200</v>
      </c>
      <c r="G26" s="35">
        <f t="shared" si="2"/>
        <v>10755233</v>
      </c>
      <c r="H26" s="36">
        <f t="shared" si="2"/>
        <v>10755233</v>
      </c>
      <c r="I26" s="38">
        <f t="shared" si="2"/>
        <v>0</v>
      </c>
      <c r="J26" s="39">
        <f t="shared" si="2"/>
        <v>8743778</v>
      </c>
      <c r="K26" s="35">
        <f t="shared" si="2"/>
        <v>9038313</v>
      </c>
      <c r="L26" s="36">
        <f t="shared" si="2"/>
        <v>8882460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4230114</v>
      </c>
      <c r="G35" s="23">
        <v>4230114</v>
      </c>
      <c r="H35" s="24">
        <v>4230114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4230114</v>
      </c>
      <c r="G37" s="35">
        <f t="shared" si="3"/>
        <v>4230114</v>
      </c>
      <c r="H37" s="36">
        <f t="shared" si="3"/>
        <v>4230114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4230114</v>
      </c>
      <c r="G44" s="35">
        <f t="shared" si="5"/>
        <v>4230114</v>
      </c>
      <c r="H44" s="36">
        <f t="shared" si="5"/>
        <v>4230114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11485086</v>
      </c>
      <c r="G45" s="49">
        <f t="shared" si="6"/>
        <v>6525119</v>
      </c>
      <c r="H45" s="50">
        <f t="shared" si="6"/>
        <v>6525119</v>
      </c>
      <c r="I45" s="52">
        <f t="shared" si="6"/>
        <v>0</v>
      </c>
      <c r="J45" s="53">
        <f t="shared" si="6"/>
        <v>8743778</v>
      </c>
      <c r="K45" s="49">
        <f t="shared" si="6"/>
        <v>9038313</v>
      </c>
      <c r="L45" s="50">
        <f t="shared" si="6"/>
        <v>8882460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2036004</v>
      </c>
      <c r="G6" s="23">
        <v>2036004</v>
      </c>
      <c r="H6" s="24">
        <v>2036004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2036004</v>
      </c>
      <c r="G13" s="35">
        <f t="shared" si="0"/>
        <v>2036004</v>
      </c>
      <c r="H13" s="36">
        <f t="shared" si="0"/>
        <v>2036004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2036004</v>
      </c>
      <c r="G26" s="35">
        <f t="shared" si="2"/>
        <v>2036004</v>
      </c>
      <c r="H26" s="36">
        <f t="shared" si="2"/>
        <v>2036004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715000</v>
      </c>
      <c r="F33" s="25">
        <v>0</v>
      </c>
      <c r="G33" s="23">
        <v>0</v>
      </c>
      <c r="H33" s="24">
        <v>0</v>
      </c>
      <c r="I33" s="26">
        <v>715000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908885</v>
      </c>
      <c r="D34" s="23">
        <v>615741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908885</v>
      </c>
      <c r="D37" s="35">
        <f t="shared" ref="D37:L37" si="3">SUM(D29:D36)</f>
        <v>615741</v>
      </c>
      <c r="E37" s="36">
        <f t="shared" si="3"/>
        <v>715000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715000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908885</v>
      </c>
      <c r="D44" s="35">
        <f t="shared" ref="D44:L44" si="5">+D37+D43</f>
        <v>615741</v>
      </c>
      <c r="E44" s="36">
        <f t="shared" si="5"/>
        <v>715000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715000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-908885</v>
      </c>
      <c r="D45" s="49">
        <f t="shared" ref="D45:L45" si="6">+D26-D44</f>
        <v>-615741</v>
      </c>
      <c r="E45" s="50">
        <f t="shared" si="6"/>
        <v>-715000</v>
      </c>
      <c r="F45" s="51">
        <f t="shared" si="6"/>
        <v>2036004</v>
      </c>
      <c r="G45" s="49">
        <f t="shared" si="6"/>
        <v>2036004</v>
      </c>
      <c r="H45" s="50">
        <f t="shared" si="6"/>
        <v>2036004</v>
      </c>
      <c r="I45" s="52">
        <f t="shared" si="6"/>
        <v>-715000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-13906981</v>
      </c>
      <c r="K6" s="23">
        <v>-12750000</v>
      </c>
      <c r="L6" s="24">
        <v>-25500000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34751854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1813954</v>
      </c>
      <c r="K11" s="30">
        <v>-2250000</v>
      </c>
      <c r="L11" s="31">
        <v>-4500000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22658827</v>
      </c>
      <c r="K13" s="35">
        <f t="shared" si="0"/>
        <v>-15000000</v>
      </c>
      <c r="L13" s="36">
        <f t="shared" si="0"/>
        <v>-30000000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1769661162</v>
      </c>
      <c r="D17" s="23">
        <v>1769661162</v>
      </c>
      <c r="E17" s="24">
        <v>1930038821</v>
      </c>
      <c r="F17" s="29">
        <v>3503630300</v>
      </c>
      <c r="G17" s="30">
        <v>3503630300</v>
      </c>
      <c r="H17" s="31">
        <v>3503630300</v>
      </c>
      <c r="I17" s="26">
        <v>4088427240</v>
      </c>
      <c r="J17" s="32">
        <v>12093027</v>
      </c>
      <c r="K17" s="30">
        <v>15000000</v>
      </c>
      <c r="L17" s="31">
        <v>30000000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1769661162</v>
      </c>
      <c r="D25" s="41">
        <f t="shared" ref="D25:L25" si="1">SUM(D15:D24)</f>
        <v>1769661162</v>
      </c>
      <c r="E25" s="42">
        <f t="shared" si="1"/>
        <v>1930038821</v>
      </c>
      <c r="F25" s="43">
        <f t="shared" si="1"/>
        <v>3503630300</v>
      </c>
      <c r="G25" s="41">
        <f t="shared" si="1"/>
        <v>3503630300</v>
      </c>
      <c r="H25" s="42">
        <f t="shared" si="1"/>
        <v>3503630300</v>
      </c>
      <c r="I25" s="44">
        <f t="shared" si="1"/>
        <v>4088427240</v>
      </c>
      <c r="J25" s="45">
        <f t="shared" si="1"/>
        <v>12093027</v>
      </c>
      <c r="K25" s="41">
        <f t="shared" si="1"/>
        <v>15000000</v>
      </c>
      <c r="L25" s="42">
        <f t="shared" si="1"/>
        <v>30000000</v>
      </c>
    </row>
    <row r="26" spans="1:12" x14ac:dyDescent="0.25">
      <c r="A26" s="33" t="s">
        <v>42</v>
      </c>
      <c r="B26" s="34" t="s">
        <v>19</v>
      </c>
      <c r="C26" s="35">
        <f>+C13+C25</f>
        <v>1769661162</v>
      </c>
      <c r="D26" s="35">
        <f t="shared" ref="D26:L26" si="2">+D13+D25</f>
        <v>1769661162</v>
      </c>
      <c r="E26" s="36">
        <f t="shared" si="2"/>
        <v>1930038821</v>
      </c>
      <c r="F26" s="37">
        <f t="shared" si="2"/>
        <v>3503630300</v>
      </c>
      <c r="G26" s="35">
        <f t="shared" si="2"/>
        <v>3503630300</v>
      </c>
      <c r="H26" s="36">
        <f t="shared" si="2"/>
        <v>3503630300</v>
      </c>
      <c r="I26" s="38">
        <f t="shared" si="2"/>
        <v>4088427240</v>
      </c>
      <c r="J26" s="39">
        <f t="shared" si="2"/>
        <v>34751854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1769661162</v>
      </c>
      <c r="D45" s="49">
        <f t="shared" ref="D45:L45" si="6">+D26-D44</f>
        <v>1769661162</v>
      </c>
      <c r="E45" s="50">
        <f t="shared" si="6"/>
        <v>1930038821</v>
      </c>
      <c r="F45" s="51">
        <f t="shared" si="6"/>
        <v>3503630300</v>
      </c>
      <c r="G45" s="49">
        <f t="shared" si="6"/>
        <v>3503630300</v>
      </c>
      <c r="H45" s="50">
        <f t="shared" si="6"/>
        <v>3503630300</v>
      </c>
      <c r="I45" s="52">
        <f t="shared" si="6"/>
        <v>4088427240</v>
      </c>
      <c r="J45" s="53">
        <f t="shared" si="6"/>
        <v>34751854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3503630300</v>
      </c>
      <c r="G47" s="23">
        <v>3503630300</v>
      </c>
      <c r="H47" s="24">
        <v>3503630300</v>
      </c>
      <c r="I47" s="26">
        <v>0</v>
      </c>
      <c r="J47" s="27">
        <v>34751854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3503630300</v>
      </c>
      <c r="G50" s="56">
        <f t="shared" si="7"/>
        <v>3503630300</v>
      </c>
      <c r="H50" s="57">
        <f t="shared" si="7"/>
        <v>3503630300</v>
      </c>
      <c r="I50" s="59">
        <f t="shared" si="7"/>
        <v>0</v>
      </c>
      <c r="J50" s="60">
        <f t="shared" si="7"/>
        <v>34751854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194402526</v>
      </c>
      <c r="D7" s="23">
        <v>280613383</v>
      </c>
      <c r="E7" s="24">
        <v>246148920</v>
      </c>
      <c r="F7" s="25">
        <v>185029031</v>
      </c>
      <c r="G7" s="23">
        <v>188887018</v>
      </c>
      <c r="H7" s="24">
        <v>188887018</v>
      </c>
      <c r="I7" s="26">
        <v>635531006</v>
      </c>
      <c r="J7" s="27">
        <v>165540786</v>
      </c>
      <c r="K7" s="23">
        <v>141524939</v>
      </c>
      <c r="L7" s="24">
        <v>-219572464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194402526</v>
      </c>
      <c r="D13" s="35">
        <f t="shared" ref="D13:L13" si="0">SUM(D6:D12)</f>
        <v>280613383</v>
      </c>
      <c r="E13" s="36">
        <f t="shared" si="0"/>
        <v>246148920</v>
      </c>
      <c r="F13" s="37">
        <f t="shared" si="0"/>
        <v>185029031</v>
      </c>
      <c r="G13" s="35">
        <f t="shared" si="0"/>
        <v>188887018</v>
      </c>
      <c r="H13" s="36">
        <f t="shared" si="0"/>
        <v>188887018</v>
      </c>
      <c r="I13" s="38">
        <f t="shared" si="0"/>
        <v>635531006</v>
      </c>
      <c r="J13" s="39">
        <f t="shared" si="0"/>
        <v>165540786</v>
      </c>
      <c r="K13" s="35">
        <f t="shared" si="0"/>
        <v>141524939</v>
      </c>
      <c r="L13" s="36">
        <f t="shared" si="0"/>
        <v>-219572464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2641063</v>
      </c>
      <c r="D17" s="23">
        <v>25448723</v>
      </c>
      <c r="E17" s="24">
        <v>64440184</v>
      </c>
      <c r="F17" s="29">
        <v>70857036</v>
      </c>
      <c r="G17" s="30">
        <v>60002962</v>
      </c>
      <c r="H17" s="31">
        <v>60002962</v>
      </c>
      <c r="I17" s="26">
        <v>5429174</v>
      </c>
      <c r="J17" s="32">
        <v>78977091</v>
      </c>
      <c r="K17" s="30">
        <v>49800900</v>
      </c>
      <c r="L17" s="31">
        <v>38000000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2641063</v>
      </c>
      <c r="D25" s="41">
        <f t="shared" ref="D25:L25" si="1">SUM(D15:D24)</f>
        <v>25448723</v>
      </c>
      <c r="E25" s="42">
        <f t="shared" si="1"/>
        <v>64440184</v>
      </c>
      <c r="F25" s="43">
        <f t="shared" si="1"/>
        <v>70857036</v>
      </c>
      <c r="G25" s="41">
        <f t="shared" si="1"/>
        <v>60002962</v>
      </c>
      <c r="H25" s="42">
        <f t="shared" si="1"/>
        <v>60002962</v>
      </c>
      <c r="I25" s="44">
        <f t="shared" si="1"/>
        <v>5429174</v>
      </c>
      <c r="J25" s="45">
        <f t="shared" si="1"/>
        <v>78977091</v>
      </c>
      <c r="K25" s="41">
        <f t="shared" si="1"/>
        <v>49800900</v>
      </c>
      <c r="L25" s="42">
        <f t="shared" si="1"/>
        <v>38000000</v>
      </c>
    </row>
    <row r="26" spans="1:12" x14ac:dyDescent="0.25">
      <c r="A26" s="33" t="s">
        <v>42</v>
      </c>
      <c r="B26" s="34" t="s">
        <v>19</v>
      </c>
      <c r="C26" s="35">
        <f>+C13+C25</f>
        <v>197043589</v>
      </c>
      <c r="D26" s="35">
        <f t="shared" ref="D26:L26" si="2">+D13+D25</f>
        <v>306062106</v>
      </c>
      <c r="E26" s="36">
        <f t="shared" si="2"/>
        <v>310589104</v>
      </c>
      <c r="F26" s="37">
        <f t="shared" si="2"/>
        <v>255886067</v>
      </c>
      <c r="G26" s="35">
        <f t="shared" si="2"/>
        <v>248889980</v>
      </c>
      <c r="H26" s="36">
        <f t="shared" si="2"/>
        <v>248889980</v>
      </c>
      <c r="I26" s="38">
        <f t="shared" si="2"/>
        <v>640960180</v>
      </c>
      <c r="J26" s="39">
        <f t="shared" si="2"/>
        <v>244517877</v>
      </c>
      <c r="K26" s="35">
        <f t="shared" si="2"/>
        <v>191325839</v>
      </c>
      <c r="L26" s="36">
        <f t="shared" si="2"/>
        <v>-181572464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-23932847</v>
      </c>
      <c r="E33" s="24">
        <v>-69560316</v>
      </c>
      <c r="F33" s="25">
        <v>38773866</v>
      </c>
      <c r="G33" s="23">
        <v>38635866</v>
      </c>
      <c r="H33" s="24">
        <v>38635866</v>
      </c>
      <c r="I33" s="26">
        <v>-106193060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140044856</v>
      </c>
      <c r="D34" s="23">
        <v>149760416</v>
      </c>
      <c r="E34" s="24">
        <v>163293915</v>
      </c>
      <c r="F34" s="25">
        <v>147485450</v>
      </c>
      <c r="G34" s="23">
        <v>147485450</v>
      </c>
      <c r="H34" s="24">
        <v>147485450</v>
      </c>
      <c r="I34" s="26">
        <v>167578694</v>
      </c>
      <c r="J34" s="27">
        <v>148960305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49189506</v>
      </c>
      <c r="D35" s="23">
        <v>67021658</v>
      </c>
      <c r="E35" s="24">
        <v>85428504</v>
      </c>
      <c r="F35" s="25">
        <v>0</v>
      </c>
      <c r="G35" s="23">
        <v>0</v>
      </c>
      <c r="H35" s="24">
        <v>0</v>
      </c>
      <c r="I35" s="26">
        <v>96163374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189234362</v>
      </c>
      <c r="D37" s="35">
        <f t="shared" ref="D37:L37" si="3">SUM(D29:D36)</f>
        <v>192849227</v>
      </c>
      <c r="E37" s="36">
        <f t="shared" si="3"/>
        <v>179162103</v>
      </c>
      <c r="F37" s="37">
        <f t="shared" si="3"/>
        <v>186259316</v>
      </c>
      <c r="G37" s="35">
        <f t="shared" si="3"/>
        <v>186121316</v>
      </c>
      <c r="H37" s="36">
        <f t="shared" si="3"/>
        <v>186121316</v>
      </c>
      <c r="I37" s="38">
        <f t="shared" si="3"/>
        <v>157549008</v>
      </c>
      <c r="J37" s="39">
        <f t="shared" si="3"/>
        <v>148960305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189234362</v>
      </c>
      <c r="D44" s="35">
        <f t="shared" ref="D44:L44" si="5">+D37+D43</f>
        <v>192849227</v>
      </c>
      <c r="E44" s="36">
        <f t="shared" si="5"/>
        <v>179162103</v>
      </c>
      <c r="F44" s="37">
        <f t="shared" si="5"/>
        <v>186259316</v>
      </c>
      <c r="G44" s="35">
        <f t="shared" si="5"/>
        <v>186121316</v>
      </c>
      <c r="H44" s="36">
        <f t="shared" si="5"/>
        <v>186121316</v>
      </c>
      <c r="I44" s="38">
        <f t="shared" si="5"/>
        <v>157549008</v>
      </c>
      <c r="J44" s="39">
        <f t="shared" si="5"/>
        <v>148960305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7809227</v>
      </c>
      <c r="D45" s="49">
        <f t="shared" ref="D45:L45" si="6">+D26-D44</f>
        <v>113212879</v>
      </c>
      <c r="E45" s="50">
        <f t="shared" si="6"/>
        <v>131427001</v>
      </c>
      <c r="F45" s="51">
        <f t="shared" si="6"/>
        <v>69626751</v>
      </c>
      <c r="G45" s="49">
        <f t="shared" si="6"/>
        <v>62768664</v>
      </c>
      <c r="H45" s="50">
        <f t="shared" si="6"/>
        <v>62768664</v>
      </c>
      <c r="I45" s="52">
        <f t="shared" si="6"/>
        <v>483411172</v>
      </c>
      <c r="J45" s="53">
        <f t="shared" si="6"/>
        <v>95557572</v>
      </c>
      <c r="K45" s="49">
        <f t="shared" si="6"/>
        <v>191325839</v>
      </c>
      <c r="L45" s="50">
        <f t="shared" si="6"/>
        <v>-181572464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177091552</v>
      </c>
      <c r="D47" s="23">
        <v>142769106</v>
      </c>
      <c r="E47" s="24">
        <v>272544639</v>
      </c>
      <c r="F47" s="25">
        <v>0</v>
      </c>
      <c r="G47" s="23">
        <v>0</v>
      </c>
      <c r="H47" s="24">
        <v>0</v>
      </c>
      <c r="I47" s="26">
        <v>367533573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177091552</v>
      </c>
      <c r="D50" s="56">
        <f t="shared" ref="D50:L50" si="7">SUM(D47:D49)</f>
        <v>142769106</v>
      </c>
      <c r="E50" s="57">
        <f t="shared" si="7"/>
        <v>272544639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367533573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4951721</v>
      </c>
      <c r="D7" s="23">
        <v>75983178</v>
      </c>
      <c r="E7" s="24">
        <v>13735008</v>
      </c>
      <c r="F7" s="25">
        <v>0</v>
      </c>
      <c r="G7" s="23">
        <v>0</v>
      </c>
      <c r="H7" s="24">
        <v>0</v>
      </c>
      <c r="I7" s="26">
        <v>14730232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4951721</v>
      </c>
      <c r="D13" s="35">
        <f t="shared" ref="D13:L13" si="0">SUM(D6:D12)</f>
        <v>75983178</v>
      </c>
      <c r="E13" s="36">
        <f t="shared" si="0"/>
        <v>13735008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14730232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1998836</v>
      </c>
      <c r="E17" s="24">
        <v>868402</v>
      </c>
      <c r="F17" s="29">
        <v>0</v>
      </c>
      <c r="G17" s="30">
        <v>0</v>
      </c>
      <c r="H17" s="31">
        <v>0</v>
      </c>
      <c r="I17" s="26">
        <v>868401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1998836</v>
      </c>
      <c r="E25" s="42">
        <f t="shared" si="1"/>
        <v>868402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868401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4951721</v>
      </c>
      <c r="D26" s="35">
        <f t="shared" ref="D26:L26" si="2">+D13+D25</f>
        <v>77982014</v>
      </c>
      <c r="E26" s="36">
        <f t="shared" si="2"/>
        <v>14603410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15598633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56166179</v>
      </c>
      <c r="D34" s="23">
        <v>63981907</v>
      </c>
      <c r="E34" s="24">
        <v>63981907</v>
      </c>
      <c r="F34" s="25">
        <v>0</v>
      </c>
      <c r="G34" s="23">
        <v>0</v>
      </c>
      <c r="H34" s="24">
        <v>0</v>
      </c>
      <c r="I34" s="26">
        <v>63981907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7156597</v>
      </c>
      <c r="D35" s="23">
        <v>9627647</v>
      </c>
      <c r="E35" s="24">
        <v>12038057</v>
      </c>
      <c r="F35" s="25">
        <v>0</v>
      </c>
      <c r="G35" s="23">
        <v>0</v>
      </c>
      <c r="H35" s="24">
        <v>0</v>
      </c>
      <c r="I35" s="26">
        <v>11730912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63322776</v>
      </c>
      <c r="D37" s="35">
        <f t="shared" ref="D37:L37" si="3">SUM(D29:D36)</f>
        <v>73609554</v>
      </c>
      <c r="E37" s="36">
        <f t="shared" si="3"/>
        <v>76019964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75712819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7542395</v>
      </c>
      <c r="D40" s="23">
        <v>7542395</v>
      </c>
      <c r="E40" s="24">
        <v>9804987</v>
      </c>
      <c r="F40" s="25">
        <v>0</v>
      </c>
      <c r="G40" s="23">
        <v>0</v>
      </c>
      <c r="H40" s="24">
        <v>0</v>
      </c>
      <c r="I40" s="26">
        <v>9804987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7542395</v>
      </c>
      <c r="D43" s="41">
        <f t="shared" ref="D43:L43" si="4">SUM(D39:D42)</f>
        <v>7542395</v>
      </c>
      <c r="E43" s="42">
        <f t="shared" si="4"/>
        <v>9804987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9804987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70865171</v>
      </c>
      <c r="D44" s="35">
        <f t="shared" ref="D44:L44" si="5">+D37+D43</f>
        <v>81151949</v>
      </c>
      <c r="E44" s="36">
        <f t="shared" si="5"/>
        <v>85824951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85517806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-65913450</v>
      </c>
      <c r="D45" s="49">
        <f t="shared" ref="D45:L45" si="6">+D26-D44</f>
        <v>-3169935</v>
      </c>
      <c r="E45" s="50">
        <f t="shared" si="6"/>
        <v>-71221541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-69919173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75948632</v>
      </c>
      <c r="D47" s="23">
        <v>100325327</v>
      </c>
      <c r="E47" s="24">
        <v>126613680</v>
      </c>
      <c r="F47" s="25">
        <v>0</v>
      </c>
      <c r="G47" s="23">
        <v>0</v>
      </c>
      <c r="H47" s="24">
        <v>0</v>
      </c>
      <c r="I47" s="26">
        <v>152599532</v>
      </c>
      <c r="J47" s="27">
        <v>30898692</v>
      </c>
      <c r="K47" s="23">
        <v>10033310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75948632</v>
      </c>
      <c r="D50" s="56">
        <f t="shared" ref="D50:L50" si="7">SUM(D47:D49)</f>
        <v>100325327</v>
      </c>
      <c r="E50" s="57">
        <f t="shared" si="7"/>
        <v>126613680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152599532</v>
      </c>
      <c r="J50" s="60">
        <f t="shared" si="7"/>
        <v>30898692</v>
      </c>
      <c r="K50" s="56">
        <f t="shared" si="7"/>
        <v>10033310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10963549</v>
      </c>
      <c r="D6" s="23">
        <v>16147837</v>
      </c>
      <c r="E6" s="24">
        <v>13364637</v>
      </c>
      <c r="F6" s="25">
        <v>-16664872</v>
      </c>
      <c r="G6" s="23">
        <v>-36198005</v>
      </c>
      <c r="H6" s="24">
        <v>-36198005</v>
      </c>
      <c r="I6" s="26">
        <v>-16291353</v>
      </c>
      <c r="J6" s="27">
        <v>13420562</v>
      </c>
      <c r="K6" s="23">
        <v>28745229</v>
      </c>
      <c r="L6" s="24">
        <v>29874100</v>
      </c>
    </row>
    <row r="7" spans="1:12" x14ac:dyDescent="0.25">
      <c r="A7" s="28" t="s">
        <v>22</v>
      </c>
      <c r="B7" s="22" t="s">
        <v>9</v>
      </c>
      <c r="C7" s="23">
        <v>-160489576</v>
      </c>
      <c r="D7" s="23">
        <v>-229036079</v>
      </c>
      <c r="E7" s="24">
        <v>-194501048</v>
      </c>
      <c r="F7" s="25">
        <v>-148537765</v>
      </c>
      <c r="G7" s="23">
        <v>-359447873</v>
      </c>
      <c r="H7" s="24">
        <v>-359447873</v>
      </c>
      <c r="I7" s="26">
        <v>-239477083</v>
      </c>
      <c r="J7" s="27">
        <v>-171731509</v>
      </c>
      <c r="K7" s="23">
        <v>-166295930</v>
      </c>
      <c r="L7" s="24">
        <v>-160099462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-149526027</v>
      </c>
      <c r="D13" s="35">
        <f t="shared" ref="D13:L13" si="0">SUM(D6:D12)</f>
        <v>-212888242</v>
      </c>
      <c r="E13" s="36">
        <f t="shared" si="0"/>
        <v>-181136411</v>
      </c>
      <c r="F13" s="37">
        <f t="shared" si="0"/>
        <v>-165202637</v>
      </c>
      <c r="G13" s="35">
        <f t="shared" si="0"/>
        <v>-395645878</v>
      </c>
      <c r="H13" s="36">
        <f t="shared" si="0"/>
        <v>-395645878</v>
      </c>
      <c r="I13" s="38">
        <f t="shared" si="0"/>
        <v>-255768436</v>
      </c>
      <c r="J13" s="39">
        <f t="shared" si="0"/>
        <v>-158310947</v>
      </c>
      <c r="K13" s="35">
        <f t="shared" si="0"/>
        <v>-137550701</v>
      </c>
      <c r="L13" s="36">
        <f t="shared" si="0"/>
        <v>-130225362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3129198</v>
      </c>
      <c r="F17" s="29">
        <v>14286213</v>
      </c>
      <c r="G17" s="30">
        <v>44618520</v>
      </c>
      <c r="H17" s="31">
        <v>44618520</v>
      </c>
      <c r="I17" s="26">
        <v>42175375</v>
      </c>
      <c r="J17" s="32">
        <v>48773020</v>
      </c>
      <c r="K17" s="30">
        <v>48773020</v>
      </c>
      <c r="L17" s="31">
        <v>64773020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3129198</v>
      </c>
      <c r="F25" s="43">
        <f t="shared" si="1"/>
        <v>14286213</v>
      </c>
      <c r="G25" s="41">
        <f t="shared" si="1"/>
        <v>44618520</v>
      </c>
      <c r="H25" s="42">
        <f t="shared" si="1"/>
        <v>44618520</v>
      </c>
      <c r="I25" s="44">
        <f t="shared" si="1"/>
        <v>42175375</v>
      </c>
      <c r="J25" s="45">
        <f t="shared" si="1"/>
        <v>48773020</v>
      </c>
      <c r="K25" s="41">
        <f t="shared" si="1"/>
        <v>48773020</v>
      </c>
      <c r="L25" s="42">
        <f t="shared" si="1"/>
        <v>64773020</v>
      </c>
    </row>
    <row r="26" spans="1:12" x14ac:dyDescent="0.25">
      <c r="A26" s="33" t="s">
        <v>42</v>
      </c>
      <c r="B26" s="34" t="s">
        <v>19</v>
      </c>
      <c r="C26" s="35">
        <f>+C13+C25</f>
        <v>-149526027</v>
      </c>
      <c r="D26" s="35">
        <f t="shared" ref="D26:L26" si="2">+D13+D25</f>
        <v>-212888242</v>
      </c>
      <c r="E26" s="36">
        <f t="shared" si="2"/>
        <v>-178007213</v>
      </c>
      <c r="F26" s="37">
        <f t="shared" si="2"/>
        <v>-150916424</v>
      </c>
      <c r="G26" s="35">
        <f t="shared" si="2"/>
        <v>-351027358</v>
      </c>
      <c r="H26" s="36">
        <f t="shared" si="2"/>
        <v>-351027358</v>
      </c>
      <c r="I26" s="38">
        <f t="shared" si="2"/>
        <v>-213593061</v>
      </c>
      <c r="J26" s="39">
        <f t="shared" si="2"/>
        <v>-109537927</v>
      </c>
      <c r="K26" s="35">
        <f t="shared" si="2"/>
        <v>-88777681</v>
      </c>
      <c r="L26" s="36">
        <f t="shared" si="2"/>
        <v>-65452342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-149526027</v>
      </c>
      <c r="D45" s="49">
        <f t="shared" ref="D45:L45" si="6">+D26-D44</f>
        <v>-212888242</v>
      </c>
      <c r="E45" s="50">
        <f t="shared" si="6"/>
        <v>-178007213</v>
      </c>
      <c r="F45" s="51">
        <f t="shared" si="6"/>
        <v>-150916424</v>
      </c>
      <c r="G45" s="49">
        <f t="shared" si="6"/>
        <v>-351027358</v>
      </c>
      <c r="H45" s="50">
        <f t="shared" si="6"/>
        <v>-351027358</v>
      </c>
      <c r="I45" s="52">
        <f t="shared" si="6"/>
        <v>-213593061</v>
      </c>
      <c r="J45" s="53">
        <f t="shared" si="6"/>
        <v>-109537927</v>
      </c>
      <c r="K45" s="49">
        <f t="shared" si="6"/>
        <v>-88777681</v>
      </c>
      <c r="L45" s="50">
        <f t="shared" si="6"/>
        <v>-65452342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-6485772</v>
      </c>
      <c r="G47" s="23">
        <v>-292022388</v>
      </c>
      <c r="H47" s="24">
        <v>-292022388</v>
      </c>
      <c r="I47" s="26">
        <v>0</v>
      </c>
      <c r="J47" s="27">
        <v>15136306</v>
      </c>
      <c r="K47" s="23">
        <v>35896552</v>
      </c>
      <c r="L47" s="24">
        <v>59221891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-6485772</v>
      </c>
      <c r="G50" s="56">
        <f t="shared" si="7"/>
        <v>-292022388</v>
      </c>
      <c r="H50" s="57">
        <f t="shared" si="7"/>
        <v>-292022388</v>
      </c>
      <c r="I50" s="59">
        <f t="shared" si="7"/>
        <v>0</v>
      </c>
      <c r="J50" s="60">
        <f t="shared" si="7"/>
        <v>15136306</v>
      </c>
      <c r="K50" s="56">
        <f t="shared" si="7"/>
        <v>35896552</v>
      </c>
      <c r="L50" s="57">
        <f t="shared" si="7"/>
        <v>59221891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151294822</v>
      </c>
      <c r="D6" s="23">
        <v>192683816</v>
      </c>
      <c r="E6" s="24">
        <v>217732395</v>
      </c>
      <c r="F6" s="25">
        <v>228081867</v>
      </c>
      <c r="G6" s="23">
        <v>133967154</v>
      </c>
      <c r="H6" s="24">
        <v>133967154</v>
      </c>
      <c r="I6" s="26">
        <v>215207396</v>
      </c>
      <c r="J6" s="27">
        <v>167378093</v>
      </c>
      <c r="K6" s="23">
        <v>179653484</v>
      </c>
      <c r="L6" s="24">
        <v>152312011</v>
      </c>
    </row>
    <row r="7" spans="1:12" x14ac:dyDescent="0.25">
      <c r="A7" s="28" t="s">
        <v>22</v>
      </c>
      <c r="B7" s="22" t="s">
        <v>9</v>
      </c>
      <c r="C7" s="23">
        <v>837422750</v>
      </c>
      <c r="D7" s="23">
        <v>1078624777</v>
      </c>
      <c r="E7" s="24">
        <v>1239945849</v>
      </c>
      <c r="F7" s="25">
        <v>321285833</v>
      </c>
      <c r="G7" s="23">
        <v>232792635</v>
      </c>
      <c r="H7" s="24">
        <v>232792635</v>
      </c>
      <c r="I7" s="26">
        <v>469283516</v>
      </c>
      <c r="J7" s="27">
        <v>211282311</v>
      </c>
      <c r="K7" s="23">
        <v>157547896</v>
      </c>
      <c r="L7" s="24">
        <v>-191342331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5792749</v>
      </c>
      <c r="F8" s="25">
        <v>-15248223</v>
      </c>
      <c r="G8" s="23">
        <v>5792749</v>
      </c>
      <c r="H8" s="24">
        <v>5792749</v>
      </c>
      <c r="I8" s="26">
        <v>-15336216</v>
      </c>
      <c r="J8" s="27">
        <v>14549246</v>
      </c>
      <c r="K8" s="23">
        <v>14949201</v>
      </c>
      <c r="L8" s="24">
        <v>15184612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-10507226</v>
      </c>
      <c r="D10" s="23">
        <v>-14380633</v>
      </c>
      <c r="E10" s="24">
        <v>-18027376</v>
      </c>
      <c r="F10" s="25">
        <v>-16704745</v>
      </c>
      <c r="G10" s="23">
        <v>-17047083</v>
      </c>
      <c r="H10" s="24">
        <v>-17047083</v>
      </c>
      <c r="I10" s="26">
        <v>-25232142</v>
      </c>
      <c r="J10" s="27">
        <v>30943626</v>
      </c>
      <c r="K10" s="23">
        <v>-3668372</v>
      </c>
      <c r="L10" s="24">
        <v>-3752396</v>
      </c>
    </row>
    <row r="11" spans="1:12" x14ac:dyDescent="0.25">
      <c r="A11" s="28" t="s">
        <v>27</v>
      </c>
      <c r="B11" s="22" t="s">
        <v>19</v>
      </c>
      <c r="C11" s="23">
        <v>5731765</v>
      </c>
      <c r="D11" s="23">
        <v>6139115</v>
      </c>
      <c r="E11" s="24">
        <v>6740304</v>
      </c>
      <c r="F11" s="29">
        <v>42553562</v>
      </c>
      <c r="G11" s="30">
        <v>21467874</v>
      </c>
      <c r="H11" s="31">
        <v>21467874</v>
      </c>
      <c r="I11" s="26">
        <v>9016159</v>
      </c>
      <c r="J11" s="32">
        <v>13509347</v>
      </c>
      <c r="K11" s="30">
        <v>9923428</v>
      </c>
      <c r="L11" s="31">
        <v>7306927</v>
      </c>
    </row>
    <row r="12" spans="1:12" x14ac:dyDescent="0.25">
      <c r="A12" s="28" t="s">
        <v>28</v>
      </c>
      <c r="B12" s="22" t="s">
        <v>19</v>
      </c>
      <c r="C12" s="23">
        <v>-12757</v>
      </c>
      <c r="D12" s="23">
        <v>-12757</v>
      </c>
      <c r="E12" s="24">
        <v>-12757</v>
      </c>
      <c r="F12" s="25">
        <v>-10544</v>
      </c>
      <c r="G12" s="23">
        <v>-10544</v>
      </c>
      <c r="H12" s="24">
        <v>-10544</v>
      </c>
      <c r="I12" s="26">
        <v>-12757</v>
      </c>
      <c r="J12" s="27">
        <v>2003</v>
      </c>
      <c r="K12" s="23">
        <v>-210</v>
      </c>
      <c r="L12" s="24">
        <v>-210</v>
      </c>
    </row>
    <row r="13" spans="1:12" x14ac:dyDescent="0.25">
      <c r="A13" s="33" t="s">
        <v>29</v>
      </c>
      <c r="B13" s="34" t="s">
        <v>19</v>
      </c>
      <c r="C13" s="35">
        <f>SUM(C6:C12)</f>
        <v>983929354</v>
      </c>
      <c r="D13" s="35">
        <f t="shared" ref="D13:L13" si="0">SUM(D6:D12)</f>
        <v>1263054318</v>
      </c>
      <c r="E13" s="36">
        <f t="shared" si="0"/>
        <v>1452171164</v>
      </c>
      <c r="F13" s="37">
        <f t="shared" si="0"/>
        <v>559957750</v>
      </c>
      <c r="G13" s="35">
        <f t="shared" si="0"/>
        <v>376962785</v>
      </c>
      <c r="H13" s="36">
        <f t="shared" si="0"/>
        <v>376962785</v>
      </c>
      <c r="I13" s="38">
        <f t="shared" si="0"/>
        <v>652925956</v>
      </c>
      <c r="J13" s="39">
        <f t="shared" si="0"/>
        <v>437664626</v>
      </c>
      <c r="K13" s="35">
        <f t="shared" si="0"/>
        <v>358405427</v>
      </c>
      <c r="L13" s="36">
        <f t="shared" si="0"/>
        <v>-20291387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1798481810</v>
      </c>
      <c r="D17" s="23">
        <v>1756505586</v>
      </c>
      <c r="E17" s="24">
        <v>2217257959</v>
      </c>
      <c r="F17" s="29">
        <v>3852108257</v>
      </c>
      <c r="G17" s="30">
        <v>3752146393</v>
      </c>
      <c r="H17" s="31">
        <v>3752146393</v>
      </c>
      <c r="I17" s="26">
        <v>4383249389</v>
      </c>
      <c r="J17" s="32">
        <v>372263965</v>
      </c>
      <c r="K17" s="30">
        <v>369131905</v>
      </c>
      <c r="L17" s="31">
        <v>389584727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953000</v>
      </c>
      <c r="F20" s="25">
        <v>953000</v>
      </c>
      <c r="G20" s="23">
        <v>0</v>
      </c>
      <c r="H20" s="24">
        <v>0</v>
      </c>
      <c r="I20" s="26">
        <v>953000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1799434810</v>
      </c>
      <c r="D25" s="41">
        <f t="shared" ref="D25:L25" si="1">SUM(D15:D24)</f>
        <v>1757458586</v>
      </c>
      <c r="E25" s="42">
        <f t="shared" si="1"/>
        <v>2218210959</v>
      </c>
      <c r="F25" s="43">
        <f t="shared" si="1"/>
        <v>3853061257</v>
      </c>
      <c r="G25" s="41">
        <f t="shared" si="1"/>
        <v>3752146393</v>
      </c>
      <c r="H25" s="42">
        <f t="shared" si="1"/>
        <v>3752146393</v>
      </c>
      <c r="I25" s="44">
        <f t="shared" si="1"/>
        <v>4384202389</v>
      </c>
      <c r="J25" s="45">
        <f t="shared" si="1"/>
        <v>372263965</v>
      </c>
      <c r="K25" s="41">
        <f t="shared" si="1"/>
        <v>369131905</v>
      </c>
      <c r="L25" s="42">
        <f t="shared" si="1"/>
        <v>389584727</v>
      </c>
    </row>
    <row r="26" spans="1:12" x14ac:dyDescent="0.25">
      <c r="A26" s="33" t="s">
        <v>42</v>
      </c>
      <c r="B26" s="34" t="s">
        <v>19</v>
      </c>
      <c r="C26" s="35">
        <f>+C13+C25</f>
        <v>2783364164</v>
      </c>
      <c r="D26" s="35">
        <f t="shared" ref="D26:L26" si="2">+D13+D25</f>
        <v>3020512904</v>
      </c>
      <c r="E26" s="36">
        <f t="shared" si="2"/>
        <v>3670382123</v>
      </c>
      <c r="F26" s="37">
        <f t="shared" si="2"/>
        <v>4413019007</v>
      </c>
      <c r="G26" s="35">
        <f t="shared" si="2"/>
        <v>4129109178</v>
      </c>
      <c r="H26" s="36">
        <f t="shared" si="2"/>
        <v>4129109178</v>
      </c>
      <c r="I26" s="38">
        <f t="shared" si="2"/>
        <v>5037128345</v>
      </c>
      <c r="J26" s="39">
        <f t="shared" si="2"/>
        <v>809928591</v>
      </c>
      <c r="K26" s="35">
        <f t="shared" si="2"/>
        <v>727537332</v>
      </c>
      <c r="L26" s="36">
        <f t="shared" si="2"/>
        <v>369293340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-78086</v>
      </c>
      <c r="D31" s="23">
        <v>-89487</v>
      </c>
      <c r="E31" s="24">
        <v>-109700</v>
      </c>
      <c r="F31" s="25">
        <v>-71865</v>
      </c>
      <c r="G31" s="23">
        <v>-73382</v>
      </c>
      <c r="H31" s="24">
        <v>-73382</v>
      </c>
      <c r="I31" s="26">
        <v>-129624</v>
      </c>
      <c r="J31" s="27">
        <v>10775</v>
      </c>
      <c r="K31" s="23">
        <v>-8748</v>
      </c>
      <c r="L31" s="24">
        <v>-8748</v>
      </c>
    </row>
    <row r="32" spans="1:12" x14ac:dyDescent="0.25">
      <c r="A32" s="28" t="s">
        <v>48</v>
      </c>
      <c r="B32" s="22" t="s">
        <v>49</v>
      </c>
      <c r="C32" s="23">
        <v>18981322</v>
      </c>
      <c r="D32" s="23">
        <v>16939055</v>
      </c>
      <c r="E32" s="24">
        <v>18114420</v>
      </c>
      <c r="F32" s="25">
        <v>-58454979</v>
      </c>
      <c r="G32" s="23">
        <v>457927170</v>
      </c>
      <c r="H32" s="24">
        <v>457927170</v>
      </c>
      <c r="I32" s="26">
        <v>78648482</v>
      </c>
      <c r="J32" s="27">
        <v>-42329994</v>
      </c>
      <c r="K32" s="23">
        <v>-60485732</v>
      </c>
      <c r="L32" s="24">
        <v>-57811502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-23932847</v>
      </c>
      <c r="E33" s="24">
        <v>-68845316</v>
      </c>
      <c r="F33" s="25">
        <v>37570866</v>
      </c>
      <c r="G33" s="23">
        <v>37612866</v>
      </c>
      <c r="H33" s="24">
        <v>37612866</v>
      </c>
      <c r="I33" s="26">
        <v>-106501050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227285690</v>
      </c>
      <c r="D34" s="23">
        <v>279572255</v>
      </c>
      <c r="E34" s="24">
        <v>296950205</v>
      </c>
      <c r="F34" s="25">
        <v>182928299</v>
      </c>
      <c r="G34" s="23">
        <v>187388491</v>
      </c>
      <c r="H34" s="24">
        <v>187388491</v>
      </c>
      <c r="I34" s="26">
        <v>301234984</v>
      </c>
      <c r="J34" s="27">
        <v>188863346</v>
      </c>
      <c r="K34" s="23">
        <v>39903041</v>
      </c>
      <c r="L34" s="24">
        <v>39903041</v>
      </c>
    </row>
    <row r="35" spans="1:12" x14ac:dyDescent="0.25">
      <c r="A35" s="28" t="s">
        <v>27</v>
      </c>
      <c r="B35" s="22" t="s">
        <v>19</v>
      </c>
      <c r="C35" s="23">
        <v>135570005</v>
      </c>
      <c r="D35" s="23">
        <v>167320824</v>
      </c>
      <c r="E35" s="24">
        <v>204449580</v>
      </c>
      <c r="F35" s="25">
        <v>52463406</v>
      </c>
      <c r="G35" s="23">
        <v>52643266</v>
      </c>
      <c r="H35" s="24">
        <v>52643266</v>
      </c>
      <c r="I35" s="26">
        <v>231345707</v>
      </c>
      <c r="J35" s="27">
        <v>2393337</v>
      </c>
      <c r="K35" s="23">
        <v>11275232</v>
      </c>
      <c r="L35" s="24">
        <v>11396737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381758931</v>
      </c>
      <c r="D37" s="35">
        <f t="shared" ref="D37:L37" si="3">SUM(D29:D36)</f>
        <v>439809800</v>
      </c>
      <c r="E37" s="36">
        <f t="shared" si="3"/>
        <v>450559189</v>
      </c>
      <c r="F37" s="37">
        <f t="shared" si="3"/>
        <v>214435727</v>
      </c>
      <c r="G37" s="35">
        <f t="shared" si="3"/>
        <v>735498411</v>
      </c>
      <c r="H37" s="36">
        <f t="shared" si="3"/>
        <v>735498411</v>
      </c>
      <c r="I37" s="38">
        <f t="shared" si="3"/>
        <v>504598499</v>
      </c>
      <c r="J37" s="39">
        <f t="shared" si="3"/>
        <v>148937464</v>
      </c>
      <c r="K37" s="35">
        <f t="shared" si="3"/>
        <v>-9316207</v>
      </c>
      <c r="L37" s="36">
        <f t="shared" si="3"/>
        <v>-6520472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26927278</v>
      </c>
      <c r="D40" s="23">
        <v>24740266</v>
      </c>
      <c r="E40" s="24">
        <v>30650330</v>
      </c>
      <c r="F40" s="25">
        <v>200799900</v>
      </c>
      <c r="G40" s="23">
        <v>200799900</v>
      </c>
      <c r="H40" s="24">
        <v>200799900</v>
      </c>
      <c r="I40" s="26">
        <v>36155982</v>
      </c>
      <c r="J40" s="27">
        <v>200799900</v>
      </c>
      <c r="K40" s="23">
        <v>200799900</v>
      </c>
      <c r="L40" s="24">
        <v>205819898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26927278</v>
      </c>
      <c r="D43" s="41">
        <f t="shared" ref="D43:L43" si="4">SUM(D39:D42)</f>
        <v>24740266</v>
      </c>
      <c r="E43" s="42">
        <f t="shared" si="4"/>
        <v>30650330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36155982</v>
      </c>
      <c r="J43" s="45">
        <f t="shared" si="4"/>
        <v>200799900</v>
      </c>
      <c r="K43" s="41">
        <f t="shared" si="4"/>
        <v>200799900</v>
      </c>
      <c r="L43" s="42">
        <f t="shared" si="4"/>
        <v>205819898</v>
      </c>
    </row>
    <row r="44" spans="1:12" x14ac:dyDescent="0.25">
      <c r="A44" s="33" t="s">
        <v>61</v>
      </c>
      <c r="B44" s="34" t="s">
        <v>19</v>
      </c>
      <c r="C44" s="35">
        <f>+C37+C43</f>
        <v>408686209</v>
      </c>
      <c r="D44" s="35">
        <f t="shared" ref="D44:L44" si="5">+D37+D43</f>
        <v>464550066</v>
      </c>
      <c r="E44" s="36">
        <f t="shared" si="5"/>
        <v>481209519</v>
      </c>
      <c r="F44" s="37">
        <f t="shared" si="5"/>
        <v>415235627</v>
      </c>
      <c r="G44" s="35">
        <f t="shared" si="5"/>
        <v>936298311</v>
      </c>
      <c r="H44" s="36">
        <f t="shared" si="5"/>
        <v>936298311</v>
      </c>
      <c r="I44" s="38">
        <f t="shared" si="5"/>
        <v>540754481</v>
      </c>
      <c r="J44" s="39">
        <f t="shared" si="5"/>
        <v>349737364</v>
      </c>
      <c r="K44" s="35">
        <f t="shared" si="5"/>
        <v>191483693</v>
      </c>
      <c r="L44" s="36">
        <f t="shared" si="5"/>
        <v>199299426</v>
      </c>
    </row>
    <row r="45" spans="1:12" x14ac:dyDescent="0.25">
      <c r="A45" s="47" t="s">
        <v>62</v>
      </c>
      <c r="B45" s="48" t="s">
        <v>63</v>
      </c>
      <c r="C45" s="49">
        <f>+C26-C44</f>
        <v>2374677955</v>
      </c>
      <c r="D45" s="49">
        <f t="shared" ref="D45:L45" si="6">+D26-D44</f>
        <v>2555962838</v>
      </c>
      <c r="E45" s="50">
        <f t="shared" si="6"/>
        <v>3189172604</v>
      </c>
      <c r="F45" s="51">
        <f t="shared" si="6"/>
        <v>3997783380</v>
      </c>
      <c r="G45" s="49">
        <f t="shared" si="6"/>
        <v>3192810867</v>
      </c>
      <c r="H45" s="50">
        <f t="shared" si="6"/>
        <v>3192810867</v>
      </c>
      <c r="I45" s="52">
        <f t="shared" si="6"/>
        <v>4496373864</v>
      </c>
      <c r="J45" s="53">
        <f t="shared" si="6"/>
        <v>460191227</v>
      </c>
      <c r="K45" s="49">
        <f t="shared" si="6"/>
        <v>536053639</v>
      </c>
      <c r="L45" s="50">
        <f t="shared" si="6"/>
        <v>169993914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196210816</v>
      </c>
      <c r="D47" s="23">
        <v>198000392</v>
      </c>
      <c r="E47" s="24">
        <v>290714673</v>
      </c>
      <c r="F47" s="25">
        <v>3464501231</v>
      </c>
      <c r="G47" s="23">
        <v>2512805785</v>
      </c>
      <c r="H47" s="24">
        <v>2512805785</v>
      </c>
      <c r="I47" s="26">
        <v>-24738754</v>
      </c>
      <c r="J47" s="27">
        <v>63185178</v>
      </c>
      <c r="K47" s="23">
        <v>171372704</v>
      </c>
      <c r="L47" s="24">
        <v>-184510186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196210816</v>
      </c>
      <c r="D50" s="56">
        <f t="shared" ref="D50:L50" si="7">SUM(D47:D49)</f>
        <v>198000392</v>
      </c>
      <c r="E50" s="57">
        <f t="shared" si="7"/>
        <v>290714673</v>
      </c>
      <c r="F50" s="58">
        <f t="shared" si="7"/>
        <v>3464501231</v>
      </c>
      <c r="G50" s="56">
        <f t="shared" si="7"/>
        <v>2512805785</v>
      </c>
      <c r="H50" s="57">
        <f t="shared" si="7"/>
        <v>2512805785</v>
      </c>
      <c r="I50" s="59">
        <f t="shared" si="7"/>
        <v>-24738754</v>
      </c>
      <c r="J50" s="60">
        <f t="shared" si="7"/>
        <v>63185178</v>
      </c>
      <c r="K50" s="56">
        <f t="shared" si="7"/>
        <v>171372704</v>
      </c>
      <c r="L50" s="57">
        <f t="shared" si="7"/>
        <v>-184510186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EB37B8-6FFB-40BB-A2C4-689054F52CCD}"/>
</file>

<file path=customXml/itemProps2.xml><?xml version="1.0" encoding="utf-8"?>
<ds:datastoreItem xmlns:ds="http://schemas.openxmlformats.org/officeDocument/2006/customXml" ds:itemID="{9256B3D4-A27B-4A79-912C-A8D319F30AF7}"/>
</file>

<file path=customXml/itemProps3.xml><?xml version="1.0" encoding="utf-8"?>
<ds:datastoreItem xmlns:ds="http://schemas.openxmlformats.org/officeDocument/2006/customXml" ds:itemID="{F9CBE0D3-4DBF-4B5D-80FE-968301E54B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2025-11-20T09:38:42Z</dcterms:created>
  <dcterms:modified xsi:type="dcterms:W3CDTF">2025-11-20T09:40:03Z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